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O:\Nabídky\Nabídky 2026\Mramotice-rekonstrukce vodovodu,lok.Za školkou\"/>
    </mc:Choice>
  </mc:AlternateContent>
  <bookViews>
    <workbookView xWindow="0" yWindow="0" windowWidth="0" windowHeight="0"/>
  </bookViews>
  <sheets>
    <sheet name="Rekapitulace stavby" sheetId="1" r:id="rId1"/>
    <sheet name="SO 01 - Rekonstrukce vodo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 01 - Rekonstrukce vodo...'!$C$122:$K$159</definedName>
    <definedName name="_xlnm.Print_Area" localSheetId="1">'SO 01 - Rekonstrukce vodo...'!$C$4:$J$76,'SO 01 - Rekonstrukce vodo...'!$C$82:$J$104,'SO 01 - Rekonstrukce vodo...'!$C$110:$J$159</definedName>
    <definedName name="_xlnm.Print_Titles" localSheetId="1">'SO 01 - Rekonstrukce vodo...'!$122:$122</definedName>
  </definedNames>
  <calcPr/>
</workbook>
</file>

<file path=xl/calcChain.xml><?xml version="1.0" encoding="utf-8"?>
<calcChain xmlns="http://schemas.openxmlformats.org/spreadsheetml/2006/main">
  <c i="1" l="1" r="AX95"/>
  <c i="2" r="J37"/>
  <c r="J36"/>
  <c i="1" r="AY95"/>
  <c i="2" r="J35"/>
  <c r="BI159"/>
  <c r="BH159"/>
  <c r="BG159"/>
  <c r="BF159"/>
  <c r="T159"/>
  <c r="T158"/>
  <c r="R159"/>
  <c r="R158"/>
  <c r="P159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T151"/>
  <c r="R152"/>
  <c r="R151"/>
  <c r="P152"/>
  <c r="P151"/>
  <c r="BI150"/>
  <c r="BH150"/>
  <c r="BG150"/>
  <c r="BF150"/>
  <c r="T150"/>
  <c r="T149"/>
  <c r="R150"/>
  <c r="R149"/>
  <c r="P150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F117"/>
  <c r="E115"/>
  <c r="F89"/>
  <c r="E87"/>
  <c r="J24"/>
  <c r="E24"/>
  <c r="J92"/>
  <c r="J23"/>
  <c r="J21"/>
  <c r="E21"/>
  <c r="J91"/>
  <c r="J20"/>
  <c r="J18"/>
  <c r="E18"/>
  <c r="F120"/>
  <c r="J17"/>
  <c r="J15"/>
  <c r="E15"/>
  <c r="F119"/>
  <c r="J14"/>
  <c r="J12"/>
  <c r="J117"/>
  <c r="E7"/>
  <c r="E85"/>
  <c i="1" r="L90"/>
  <c r="AM90"/>
  <c r="AM89"/>
  <c r="L89"/>
  <c r="AM87"/>
  <c r="L87"/>
  <c r="L85"/>
  <c r="L84"/>
  <c i="2" r="J159"/>
  <c r="BK155"/>
  <c r="J154"/>
  <c r="J148"/>
  <c r="J146"/>
  <c r="BK144"/>
  <c r="BK142"/>
  <c r="BK141"/>
  <c r="BK138"/>
  <c r="J136"/>
  <c r="BK135"/>
  <c r="J133"/>
  <c r="BK132"/>
  <c r="BK128"/>
  <c r="BK127"/>
  <c r="J157"/>
  <c r="J156"/>
  <c r="J155"/>
  <c r="BK154"/>
  <c r="J152"/>
  <c r="BK150"/>
  <c r="BK147"/>
  <c r="BK143"/>
  <c r="J142"/>
  <c r="BK140"/>
  <c r="J139"/>
  <c r="J138"/>
  <c r="J137"/>
  <c r="J135"/>
  <c r="J134"/>
  <c r="BK133"/>
  <c r="BK131"/>
  <c r="J129"/>
  <c i="1" r="AS94"/>
  <c i="2" r="J132"/>
  <c r="J131"/>
  <c r="J130"/>
  <c r="J128"/>
  <c r="J127"/>
  <c r="BK159"/>
  <c r="BK157"/>
  <c r="BK156"/>
  <c r="BK152"/>
  <c r="J150"/>
  <c r="BK148"/>
  <c r="J147"/>
  <c r="BK146"/>
  <c r="J144"/>
  <c r="J143"/>
  <c r="J141"/>
  <c r="J140"/>
  <c r="BK139"/>
  <c r="BK137"/>
  <c r="BK136"/>
  <c r="BK134"/>
  <c r="BK126"/>
  <c r="BK130"/>
  <c r="BK129"/>
  <c r="J126"/>
  <c l="1" r="BK125"/>
  <c r="T125"/>
  <c r="P125"/>
  <c r="R125"/>
  <c r="R124"/>
  <c r="BK145"/>
  <c r="J145"/>
  <c r="J99"/>
  <c r="P145"/>
  <c r="R145"/>
  <c r="T145"/>
  <c r="BK153"/>
  <c r="J153"/>
  <c r="J102"/>
  <c r="P153"/>
  <c r="R153"/>
  <c r="T153"/>
  <c r="J89"/>
  <c r="BE127"/>
  <c r="F91"/>
  <c r="F92"/>
  <c r="J119"/>
  <c r="BE131"/>
  <c r="BE132"/>
  <c r="BE134"/>
  <c r="BE135"/>
  <c r="BE136"/>
  <c r="BE144"/>
  <c r="BE147"/>
  <c r="BE155"/>
  <c r="BE157"/>
  <c r="BE159"/>
  <c r="J120"/>
  <c r="E113"/>
  <c r="BE128"/>
  <c r="BE139"/>
  <c r="BE141"/>
  <c r="BE142"/>
  <c r="BE146"/>
  <c r="BE148"/>
  <c r="BE126"/>
  <c r="BE129"/>
  <c r="BE130"/>
  <c r="BE133"/>
  <c r="BE137"/>
  <c r="BE138"/>
  <c r="BE140"/>
  <c r="BE143"/>
  <c r="BE150"/>
  <c r="BE152"/>
  <c r="BE154"/>
  <c r="BE156"/>
  <c r="BK149"/>
  <c r="J149"/>
  <c r="J100"/>
  <c r="BK151"/>
  <c r="J151"/>
  <c r="J101"/>
  <c r="BK158"/>
  <c r="J158"/>
  <c r="J103"/>
  <c r="F34"/>
  <c i="1" r="BA95"/>
  <c r="BA94"/>
  <c r="W30"/>
  <c i="2" r="F35"/>
  <c i="1" r="BB95"/>
  <c r="BB94"/>
  <c r="AX94"/>
  <c i="2" r="F37"/>
  <c i="1" r="BD95"/>
  <c r="BD94"/>
  <c r="W33"/>
  <c i="2" r="F36"/>
  <c i="1" r="BC95"/>
  <c r="BC94"/>
  <c r="W32"/>
  <c i="2" r="J34"/>
  <c i="1" r="AW95"/>
  <c i="2" l="1" r="P124"/>
  <c r="P123"/>
  <c i="1" r="AU95"/>
  <c i="2" r="T124"/>
  <c r="T123"/>
  <c r="BK124"/>
  <c r="J124"/>
  <c r="J97"/>
  <c r="R123"/>
  <c r="J125"/>
  <c r="J98"/>
  <c i="1" r="AU94"/>
  <c r="W31"/>
  <c i="2" r="F33"/>
  <c i="1" r="AZ95"/>
  <c r="AZ94"/>
  <c r="AV94"/>
  <c r="AK29"/>
  <c r="AY94"/>
  <c i="2" r="J33"/>
  <c i="1" r="AV95"/>
  <c r="AT95"/>
  <c r="AW94"/>
  <c r="AK30"/>
  <c i="2" l="1" r="BK123"/>
  <c r="J123"/>
  <c r="J96"/>
  <c i="1" r="AT94"/>
  <c r="W29"/>
  <c i="2" l="1" r="J30"/>
  <c i="1" r="AG95"/>
  <c r="AN95"/>
  <c i="2" l="1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<sst xmlns="http://schemas.openxmlformats.org/spreadsheetml/2006/main">
  <si>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</si>
  <si>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</si>
  <si>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</si>
  <si>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</si>
  <si>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</si>
  <si>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{6af0cf2f-1ff8-4110-8e63-de74c2b5ebea}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</si>
  <si>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</si>
  <si>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</si>
  <si>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</si>
  <si>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</si>
  <si>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</si>
  <si>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</si>
  <si>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</si>
  <si>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</si>
  <si>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Sokol482G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</si>
  <si>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</si>
  <si>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</si>
  <si>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vodovodu Znojmo - Mramotice Řadu I a Řadu J- lok.Za Školkou</t>
  </si>
  <si>
    <t>KSO:</t>
  </si>
  <si>
    <t>CC-CZ:</t>
  </si>
  <si>
    <t>Místo:</t>
  </si>
  <si>
    <t>Mramotice</t>
  </si>
  <si>
    <t>Datum:</t>
  </si>
  <si>
    <t>16. 3. 2026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</si>
  <si>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</si>
  <si>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</si>
  <si>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</si>
  <si>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</si>
  <si>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</si>
  <si>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</si>
  <si>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</si>
  <si>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</si>
  <si>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</si>
  <si>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</si>
  <si>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</si>
  <si>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</si>
  <si>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</si>
  <si>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</si>
  <si>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</si>
  <si>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</si>
  <si>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</si>
  <si>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</si>
  <si>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</si>
  <si>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</si>
  <si>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</si>
  <si>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</si>
  <si>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</si>
  <si>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</si>
  <si>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</si>
  <si>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</si>
  <si>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</si>
  <si>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</si>
  <si>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</si>
  <si>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</si>
  <si>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</si>
  <si>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</si>
  <si>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</si>
  <si>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</si>
  <si>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</si>
  <si>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</si>
  <si>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</si>
  <si>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</si>
  <si>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</si>
  <si>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</si>
  <si>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</si>
  <si>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</si>
  <si>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</si>
  <si>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</si>
  <si>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</si>
  <si>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</si>
  <si>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</si>
  <si>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</si>
  <si>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</si>
  <si>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</si>
  <si>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</si>
  <si>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</si>
  <si>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</si>
  <si>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</si>
  <si>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</si>
  <si>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</si>
  <si>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Rekonstrukce vodovodu - zemní práce</t>
  </si>
  <si>
    <t>STA</t>
  </si>
  <si>
    <t>1</t>
  </si>
  <si>
    <t>{86d6d7a9-0f59-4e9d-98ee-35c47715d394}</t>
  </si>
  <si>
    <t>2</t>
  </si>
  <si>
    <t>KRYCÍ LIST SOUPISU PRACÍ</t>
  </si>
  <si>
    <t>Objekt:</t>
  </si>
  <si>
    <t>SO 01 - Rekonstrukce vodovodu - zemní práce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</si>
  <si>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</si>
  <si>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</si>
  <si>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</si>
  <si>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</si>
  <si>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</si>
  <si>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</si>
  <si>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</si>
  <si>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</si>
  <si>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9 - Ostatní konstrukce a práce-bourání</t>
  </si>
  <si>
    <t xml:space="preserve">    99 - Přesun hmot</t>
  </si>
  <si>
    <t>ON - Ostatní náklady</t>
  </si>
  <si>
    <t>VN - Vedlejší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</si>
  <si>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</si>
  <si>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</si>
  <si>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</si>
  <si>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</si>
  <si>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</si>
  <si>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</si>
  <si>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</si>
  <si>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</si>
  <si>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</si>
  <si>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</si>
  <si>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</si>
  <si>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</si>
  <si>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</si>
  <si>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</si>
  <si>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</si>
  <si>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</si>
  <si>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</si>
  <si>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</si>
  <si>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115101201</t>
  </si>
  <si>
    <t>Čerpání vody na dopravní výšku do 10 m průměrný přítok do 500 l/min</t>
  </si>
  <si>
    <t>hod</t>
  </si>
  <si>
    <t>4</t>
  </si>
  <si>
    <t>-1219388735</t>
  </si>
  <si>
    <t>115101301</t>
  </si>
  <si>
    <t>Pohotovost čerpací soupravy pro dopravní výšku do 10 m přítok do 500 l/min</t>
  </si>
  <si>
    <t>den</t>
  </si>
  <si>
    <t>2087252018</t>
  </si>
  <si>
    <t>3</t>
  </si>
  <si>
    <t>119001401</t>
  </si>
  <si>
    <t>Dočasné zajištění potrubí ocelového nebo litinového DN do 200</t>
  </si>
  <si>
    <t>m</t>
  </si>
  <si>
    <t>275341491</t>
  </si>
  <si>
    <t>119001421</t>
  </si>
  <si>
    <t>Dočasné zajištění kabelů a kabelových tratí ze 3 volně ložených kabelů</t>
  </si>
  <si>
    <t>-1343478733</t>
  </si>
  <si>
    <t>5</t>
  </si>
  <si>
    <t>120001101</t>
  </si>
  <si>
    <t>Příplatek za ztížení vykopávky v blízkosti podzemního vedení</t>
  </si>
  <si>
    <t>m3</t>
  </si>
  <si>
    <t>-1211852823</t>
  </si>
  <si>
    <t>6</t>
  </si>
  <si>
    <t>132254204</t>
  </si>
  <si>
    <t>Hloubení zapažených rýh š do 2000 mm v hornině třídy těžitelnosti I skupiny 3 objem do 500 m3</t>
  </si>
  <si>
    <t>1667326773</t>
  </si>
  <si>
    <t>7</t>
  </si>
  <si>
    <t>132354204</t>
  </si>
  <si>
    <t>Hloubení zapažených rýh š do 2000 mm v hornině třídy těžitelnosti II skupiny 4 objem do 500 m3</t>
  </si>
  <si>
    <t>-301995038</t>
  </si>
  <si>
    <t>8</t>
  </si>
  <si>
    <t>132454204</t>
  </si>
  <si>
    <t>Hloubení zapažených rýh š do 2000 mm v hornině třídy těžitelnosti II skupiny 5 objem do 500 m3</t>
  </si>
  <si>
    <t>-974286879</t>
  </si>
  <si>
    <t>9</t>
  </si>
  <si>
    <t>151101101</t>
  </si>
  <si>
    <t>Zřízení příložného pažení a rozepření stěn rýh hl do 2 m</t>
  </si>
  <si>
    <t>m2</t>
  </si>
  <si>
    <t>637929832</t>
  </si>
  <si>
    <t>10</t>
  </si>
  <si>
    <t>151101111</t>
  </si>
  <si>
    <t>Odstranění příložného pažení a rozepření stěn rýh hl do 2 m</t>
  </si>
  <si>
    <t>2067884036</t>
  </si>
  <si>
    <t>11</t>
  </si>
  <si>
    <t>162351103</t>
  </si>
  <si>
    <t>Vodorovné přemístění do 500 m výkopku/sypaniny z horniny třídy těžitelnosti I, skupiny 1 až 3</t>
  </si>
  <si>
    <t>1686084069</t>
  </si>
  <si>
    <t>162751117</t>
  </si>
  <si>
    <t>Vodorovné přemístění do 10000 m výkopku/sypaniny z horniny třídy těžitelnosti I, skupiny 1 až 3</t>
  </si>
  <si>
    <t>987057511</t>
  </si>
  <si>
    <t>13</t>
  </si>
  <si>
    <t>162751119</t>
  </si>
  <si>
    <t>Příplatek k vodorovnému přemístění výkopku/sypaniny z horniny třídy těžitelnosti I, skupiny 1 až 3 ZKD 1000 m přes 10000 m</t>
  </si>
  <si>
    <t>-839356636</t>
  </si>
  <si>
    <t>14</t>
  </si>
  <si>
    <t>167151111</t>
  </si>
  <si>
    <t>Nakládání výkopku z hornin třídy těžitelnosti I, skupiny 1 až 3 přes 100 m3</t>
  </si>
  <si>
    <t>-943063168</t>
  </si>
  <si>
    <t>15</t>
  </si>
  <si>
    <t>171201211</t>
  </si>
  <si>
    <t>Poplatek za uložení odpadu ze sypaniny na skládce (skládkovné)</t>
  </si>
  <si>
    <t>t</t>
  </si>
  <si>
    <t>-238326997</t>
  </si>
  <si>
    <t>16</t>
  </si>
  <si>
    <t>171251201</t>
  </si>
  <si>
    <t>Uložení sypaniny na skládky nebo meziskládky</t>
  </si>
  <si>
    <t>319622946</t>
  </si>
  <si>
    <t>17</t>
  </si>
  <si>
    <t>174101101</t>
  </si>
  <si>
    <t>Zásyp jam, šachet rýh nebo kolem objektů sypaninou se zhutněním</t>
  </si>
  <si>
    <t>-1004816168</t>
  </si>
  <si>
    <t>18</t>
  </si>
  <si>
    <t>175151101</t>
  </si>
  <si>
    <t>Obsypání potrubí strojně sypaninou bez prohození, uloženou do 3 m</t>
  </si>
  <si>
    <t>-261538078</t>
  </si>
  <si>
    <t>19</t>
  </si>
  <si>
    <t>M</t>
  </si>
  <si>
    <t>583373030</t>
  </si>
  <si>
    <t>štěrkopísek frakce 0-8</t>
  </si>
  <si>
    <t>343827872</t>
  </si>
  <si>
    <t>Vodorovné konstrukce</t>
  </si>
  <si>
    <t>20</t>
  </si>
  <si>
    <t>451573111</t>
  </si>
  <si>
    <t>Lože pod potrubí otevřený výkop ze štěrkopísku</t>
  </si>
  <si>
    <t>553240139</t>
  </si>
  <si>
    <t>452313131</t>
  </si>
  <si>
    <t>Podkladní bloky z betonu prostého tř. C 12/15 otevřený výkop</t>
  </si>
  <si>
    <t>-434517808</t>
  </si>
  <si>
    <t>22</t>
  </si>
  <si>
    <t>452353101</t>
  </si>
  <si>
    <t>Bednění podkladních bloků otevřený výkop</t>
  </si>
  <si>
    <t>167540809</t>
  </si>
  <si>
    <t>Ostatní konstrukce a práce-bourání</t>
  </si>
  <si>
    <t>23</t>
  </si>
  <si>
    <t>919794441</t>
  </si>
  <si>
    <t>Úprava ploch kolem hydrantů, šoupat, poklopů a mříží nebo sloupů v živičných krytech pl do 2 m2</t>
  </si>
  <si>
    <t>kus</t>
  </si>
  <si>
    <t>-1319310614</t>
  </si>
  <si>
    <t>99</t>
  </si>
  <si>
    <t>Přesun hmot</t>
  </si>
  <si>
    <t>24</t>
  </si>
  <si>
    <t>998276101</t>
  </si>
  <si>
    <t>Přesun hmot pro trubní vedení z trub z plastických hmot otevřený výkop</t>
  </si>
  <si>
    <t>-624162655</t>
  </si>
  <si>
    <t>ON</t>
  </si>
  <si>
    <t>Ostatní náklady</t>
  </si>
  <si>
    <t>25</t>
  </si>
  <si>
    <t xml:space="preserve">00523  R</t>
  </si>
  <si>
    <t>Zkoušky a revize</t>
  </si>
  <si>
    <t>Soubor</t>
  </si>
  <si>
    <t>1879751369</t>
  </si>
  <si>
    <t>26</t>
  </si>
  <si>
    <t>005241020R</t>
  </si>
  <si>
    <t>Geodetické zaměření skutečného provedení</t>
  </si>
  <si>
    <t>1806546163</t>
  </si>
  <si>
    <t>27</t>
  </si>
  <si>
    <t>005241030R</t>
  </si>
  <si>
    <t>Dopravní značení</t>
  </si>
  <si>
    <t>1480198629</t>
  </si>
  <si>
    <t>28</t>
  </si>
  <si>
    <t>005241040R</t>
  </si>
  <si>
    <t>Archeologický průzkum</t>
  </si>
  <si>
    <t>-1545583656</t>
  </si>
  <si>
    <t>VN</t>
  </si>
  <si>
    <t>Vedlejší náklady</t>
  </si>
  <si>
    <t>29</t>
  </si>
  <si>
    <t>005111020R</t>
  </si>
  <si>
    <t>Vytyčení stavby</t>
  </si>
  <si>
    <t>-1014859544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</si>
</sst>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calcChain" Target="calcChain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225425</xdr:colOff>
      <xdr:row>3</xdr:row>
      <xdr:rowOff>0</xdr:rowOff>
    </xdr:from>
    <xdr:to>
      <xdr:col>9</xdr:col>
      <xdr:colOff>1216025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81</xdr:row>
      <xdr:rowOff>0</xdr:rowOff>
    </xdr:from>
    <xdr:to>
      <xdr:col>9</xdr:col>
      <xdr:colOff>1216025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225425</xdr:colOff>
      <xdr:row>109</xdr:row>
      <xdr:rowOff>0</xdr:rowOff>
    </xdr:from>
    <xdr:to>
      <xdr:col>9</xdr:col>
      <xdr:colOff>1216025</xdr:colOff>
      <xdr:row>113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26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27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28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29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29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27</v>
      </c>
      <c r="AL14" s="19"/>
      <c r="AM14" s="19"/>
      <c r="AN14" s="31" t="s">
        <v>29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30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26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27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31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32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27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31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29" t="s">
        <v>39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40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43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48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49</v>
      </c>
      <c r="AI60" s="39"/>
      <c r="AJ60" s="39"/>
      <c r="AK60" s="39"/>
      <c r="AL60" s="39"/>
      <c r="AM60" s="61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52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49</v>
      </c>
      <c r="AI75" s="39"/>
      <c r="AJ75" s="39"/>
      <c r="AK75" s="39"/>
      <c r="AL75" s="39"/>
      <c r="AM75" s="61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Sokol482G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Rekonstrukce vodovodu Znojmo - Mramotice Řadu I a Řadu J- lok.Za Školkou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Mramotice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16. 3. 2026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30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54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28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32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55</v>
      </c>
      <c r="D92" s="91"/>
      <c r="E92" s="91"/>
      <c r="F92" s="91"/>
      <c r="G92" s="91"/>
      <c r="H92" s="92"/>
      <c r="I92" s="93" t="s">
        <v>56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57</v>
      </c>
      <c r="AH92" s="91"/>
      <c r="AI92" s="91"/>
      <c r="AJ92" s="91"/>
      <c r="AK92" s="91"/>
      <c r="AL92" s="91"/>
      <c r="AM92" s="91"/>
      <c r="AN92" s="93" t="s">
        <v>58</v>
      </c>
      <c r="AO92" s="91"/>
      <c r="AP92" s="95"/>
      <c r="AQ92" s="96" t="s">
        <v>59</v>
      </c>
      <c r="AR92" s="41"/>
      <c r="AS92" s="97" t="s">
        <v>60</v>
      </c>
      <c r="AT92" s="98" t="s">
        <v>61</v>
      </c>
      <c r="AU92" s="98" t="s">
        <v>62</v>
      </c>
      <c r="AV92" s="98" t="s">
        <v>63</v>
      </c>
      <c r="AW92" s="98" t="s">
        <v>64</v>
      </c>
      <c r="AX92" s="98" t="s">
        <v>65</v>
      </c>
      <c r="AY92" s="98" t="s">
        <v>66</v>
      </c>
      <c r="AZ92" s="98" t="s">
        <v>67</v>
      </c>
      <c r="BA92" s="98" t="s">
        <v>68</v>
      </c>
      <c r="BB92" s="98" t="s">
        <v>69</v>
      </c>
      <c r="BC92" s="98" t="s">
        <v>70</v>
      </c>
      <c r="BD92" s="99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72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73</v>
      </c>
      <c r="BT94" s="114" t="s">
        <v>74</v>
      </c>
      <c r="BU94" s="115" t="s">
        <v>75</v>
      </c>
      <c r="BV94" s="114" t="s">
        <v>76</v>
      </c>
      <c r="BW94" s="114" t="s">
        <v>5</v>
      </c>
      <c r="BX94" s="114" t="s">
        <v>77</v>
      </c>
      <c r="CL94" s="114" t="s">
        <v>1</v>
      </c>
    </row>
    <row r="95" s="7" customFormat="1" ht="16.5" customHeight="1">
      <c r="A95" s="116" t="s">
        <v>78</v>
      </c>
      <c r="B95" s="117"/>
      <c r="C95" s="118"/>
      <c r="D95" s="119" t="s">
        <v>79</v>
      </c>
      <c r="E95" s="119"/>
      <c r="F95" s="119"/>
      <c r="G95" s="119"/>
      <c r="H95" s="119"/>
      <c r="I95" s="120"/>
      <c r="J95" s="119" t="s">
        <v>80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'SO 01 - Rekonstrukce vodo...'!J30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81</v>
      </c>
      <c r="AR95" s="123"/>
      <c r="AS95" s="124">
        <v>0</v>
      </c>
      <c r="AT95" s="125">
        <f>ROUND(SUM(AV95:AW95),2)</f>
        <v>0</v>
      </c>
      <c r="AU95" s="126">
        <f>'SO 01 - Rekonstrukce vodo...'!P123</f>
        <v>0</v>
      </c>
      <c r="AV95" s="125">
        <f>'SO 01 - Rekonstrukce vodo...'!J33</f>
        <v>0</v>
      </c>
      <c r="AW95" s="125">
        <f>'SO 01 - Rekonstrukce vodo...'!J34</f>
        <v>0</v>
      </c>
      <c r="AX95" s="125">
        <f>'SO 01 - Rekonstrukce vodo...'!J35</f>
        <v>0</v>
      </c>
      <c r="AY95" s="125">
        <f>'SO 01 - Rekonstrukce vodo...'!J36</f>
        <v>0</v>
      </c>
      <c r="AZ95" s="125">
        <f>'SO 01 - Rekonstrukce vodo...'!F33</f>
        <v>0</v>
      </c>
      <c r="BA95" s="125">
        <f>'SO 01 - Rekonstrukce vodo...'!F34</f>
        <v>0</v>
      </c>
      <c r="BB95" s="125">
        <f>'SO 01 - Rekonstrukce vodo...'!F35</f>
        <v>0</v>
      </c>
      <c r="BC95" s="125">
        <f>'SO 01 - Rekonstrukce vodo...'!F36</f>
        <v>0</v>
      </c>
      <c r="BD95" s="127">
        <f>'SO 01 - Rekonstrukce vodo...'!F37</f>
        <v>0</v>
      </c>
      <c r="BE95" s="7"/>
      <c r="BT95" s="128" t="s">
        <v>82</v>
      </c>
      <c r="BV95" s="128" t="s">
        <v>76</v>
      </c>
      <c r="BW95" s="128" t="s">
        <v>83</v>
      </c>
      <c r="BX95" s="128" t="s">
        <v>5</v>
      </c>
      <c r="CL95" s="128" t="s">
        <v>1</v>
      </c>
      <c r="CM95" s="128" t="s">
        <v>84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MjjLb5fS6RXQzqRFpfxVsh4BSYJ4/llYTYuZvFcH/0O7xr4/+EqXgaC8z+iT6DLlynehHMaX+zoor/RZYKZT6g==" hashValue="KtB2+n1Ki+WhakvFTWyEJp7FwQDIYNAt4hS0/4KB15zRw3HCiS7BzhaVY++hjvJCqO29ELGDybYd5T9BrlM3Iw==" algorithmName="SHA-512" password="EC3B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 01 - Rekonstrukce vodo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83</v>
      </c>
    </row>
    <row r="3" s="1" customFormat="1" ht="6.96" customHeight="1">
      <c r="B3" s="129"/>
      <c r="C3" s="130"/>
      <c r="D3" s="130"/>
      <c r="E3" s="130"/>
      <c r="F3" s="130"/>
      <c r="G3" s="130"/>
      <c r="H3" s="130"/>
      <c r="I3" s="130"/>
      <c r="J3" s="130"/>
      <c r="K3" s="130"/>
      <c r="L3" s="17"/>
      <c r="AT3" s="14" t="s">
        <v>84</v>
      </c>
    </row>
    <row r="4" s="1" customFormat="1" ht="24.96" customHeight="1">
      <c r="B4" s="17"/>
      <c r="D4" s="131" t="s">
        <v>85</v>
      </c>
      <c r="L4" s="17"/>
      <c r="M4" s="132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3" t="s">
        <v>16</v>
      </c>
      <c r="L6" s="17"/>
    </row>
    <row r="7" s="1" customFormat="1" ht="26.25" customHeight="1">
      <c r="B7" s="17"/>
      <c r="E7" s="134" t="str">
        <f>'Rekapitulace stavby'!K6</f>
        <v>Rekonstrukce vodovodu Znojmo - Mramotice Řadu I a Řadu J- lok.Za Školkou</v>
      </c>
      <c r="F7" s="133"/>
      <c r="G7" s="133"/>
      <c r="H7" s="133"/>
      <c r="L7" s="17"/>
    </row>
    <row r="8" s="2" customFormat="1" ht="12" customHeight="1">
      <c r="A8" s="35"/>
      <c r="B8" s="41"/>
      <c r="C8" s="35"/>
      <c r="D8" s="133" t="s">
        <v>86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5" t="s">
        <v>87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3" t="s">
        <v>18</v>
      </c>
      <c r="E11" s="35"/>
      <c r="F11" s="136" t="s">
        <v>1</v>
      </c>
      <c r="G11" s="35"/>
      <c r="H11" s="35"/>
      <c r="I11" s="133" t="s">
        <v>19</v>
      </c>
      <c r="J11" s="136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3" t="s">
        <v>20</v>
      </c>
      <c r="E12" s="35"/>
      <c r="F12" s="136" t="s">
        <v>21</v>
      </c>
      <c r="G12" s="35"/>
      <c r="H12" s="35"/>
      <c r="I12" s="133" t="s">
        <v>22</v>
      </c>
      <c r="J12" s="137" t="str">
        <f>'Rekapitulace stavby'!AN8</f>
        <v>16. 3. 2026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3" t="s">
        <v>24</v>
      </c>
      <c r="E14" s="35"/>
      <c r="F14" s="35"/>
      <c r="G14" s="35"/>
      <c r="H14" s="35"/>
      <c r="I14" s="133" t="s">
        <v>25</v>
      </c>
      <c r="J14" s="136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6" t="str">
        <f>IF('Rekapitulace stavby'!E11="","",'Rekapitulace stavby'!E11)</f>
        <v xml:space="preserve"> </v>
      </c>
      <c r="F15" s="35"/>
      <c r="G15" s="35"/>
      <c r="H15" s="35"/>
      <c r="I15" s="133" t="s">
        <v>27</v>
      </c>
      <c r="J15" s="136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3" t="s">
        <v>28</v>
      </c>
      <c r="E17" s="35"/>
      <c r="F17" s="35"/>
      <c r="G17" s="35"/>
      <c r="H17" s="35"/>
      <c r="I17" s="133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6"/>
      <c r="G18" s="136"/>
      <c r="H18" s="136"/>
      <c r="I18" s="133" t="s">
        <v>27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3" t="s">
        <v>30</v>
      </c>
      <c r="E20" s="35"/>
      <c r="F20" s="35"/>
      <c r="G20" s="35"/>
      <c r="H20" s="35"/>
      <c r="I20" s="133" t="s">
        <v>25</v>
      </c>
      <c r="J20" s="136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6" t="str">
        <f>IF('Rekapitulace stavby'!E17="","",'Rekapitulace stavby'!E17)</f>
        <v xml:space="preserve"> </v>
      </c>
      <c r="F21" s="35"/>
      <c r="G21" s="35"/>
      <c r="H21" s="35"/>
      <c r="I21" s="133" t="s">
        <v>27</v>
      </c>
      <c r="J21" s="136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3" t="s">
        <v>32</v>
      </c>
      <c r="E23" s="35"/>
      <c r="F23" s="35"/>
      <c r="G23" s="35"/>
      <c r="H23" s="35"/>
      <c r="I23" s="133" t="s">
        <v>25</v>
      </c>
      <c r="J23" s="136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6" t="str">
        <f>IF('Rekapitulace stavby'!E20="","",'Rekapitulace stavby'!E20)</f>
        <v xml:space="preserve"> </v>
      </c>
      <c r="F24" s="35"/>
      <c r="G24" s="35"/>
      <c r="H24" s="35"/>
      <c r="I24" s="133" t="s">
        <v>27</v>
      </c>
      <c r="J24" s="136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3" t="s">
        <v>33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8"/>
      <c r="B27" s="139"/>
      <c r="C27" s="138"/>
      <c r="D27" s="138"/>
      <c r="E27" s="140" t="s">
        <v>1</v>
      </c>
      <c r="F27" s="140"/>
      <c r="G27" s="140"/>
      <c r="H27" s="140"/>
      <c r="I27" s="138"/>
      <c r="J27" s="138"/>
      <c r="K27" s="138"/>
      <c r="L27" s="141"/>
      <c r="S27" s="138"/>
      <c r="T27" s="138"/>
      <c r="U27" s="138"/>
      <c r="V27" s="138"/>
      <c r="W27" s="138"/>
      <c r="X27" s="138"/>
      <c r="Y27" s="138"/>
      <c r="Z27" s="138"/>
      <c r="AA27" s="138"/>
      <c r="AB27" s="138"/>
      <c r="AC27" s="138"/>
      <c r="AD27" s="138"/>
      <c r="AE27" s="138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2"/>
      <c r="E29" s="142"/>
      <c r="F29" s="142"/>
      <c r="G29" s="142"/>
      <c r="H29" s="142"/>
      <c r="I29" s="142"/>
      <c r="J29" s="142"/>
      <c r="K29" s="142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3" t="s">
        <v>34</v>
      </c>
      <c r="E30" s="35"/>
      <c r="F30" s="35"/>
      <c r="G30" s="35"/>
      <c r="H30" s="35"/>
      <c r="I30" s="35"/>
      <c r="J30" s="144">
        <f>ROUND(J123,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2"/>
      <c r="E31" s="142"/>
      <c r="F31" s="142"/>
      <c r="G31" s="142"/>
      <c r="H31" s="142"/>
      <c r="I31" s="142"/>
      <c r="J31" s="142"/>
      <c r="K31" s="142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5" t="s">
        <v>36</v>
      </c>
      <c r="G32" s="35"/>
      <c r="H32" s="35"/>
      <c r="I32" s="145" t="s">
        <v>35</v>
      </c>
      <c r="J32" s="145" t="s">
        <v>37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46" t="s">
        <v>38</v>
      </c>
      <c r="E33" s="133" t="s">
        <v>39</v>
      </c>
      <c r="F33" s="147">
        <f>ROUND((SUM(BE123:BE159)),  2)</f>
        <v>0</v>
      </c>
      <c r="G33" s="35"/>
      <c r="H33" s="35"/>
      <c r="I33" s="148">
        <v>0.20999999999999999</v>
      </c>
      <c r="J33" s="147">
        <f>ROUND(((SUM(BE123:BE159))*I33),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3" t="s">
        <v>40</v>
      </c>
      <c r="F34" s="147">
        <f>ROUND((SUM(BF123:BF159)),  2)</f>
        <v>0</v>
      </c>
      <c r="G34" s="35"/>
      <c r="H34" s="35"/>
      <c r="I34" s="148">
        <v>0.12</v>
      </c>
      <c r="J34" s="147">
        <f>ROUND(((SUM(BF123:BF159))*I34),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3" t="s">
        <v>41</v>
      </c>
      <c r="F35" s="147">
        <f>ROUND((SUM(BG123:BG159)),  2)</f>
        <v>0</v>
      </c>
      <c r="G35" s="35"/>
      <c r="H35" s="35"/>
      <c r="I35" s="148">
        <v>0.20999999999999999</v>
      </c>
      <c r="J35" s="147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3" t="s">
        <v>42</v>
      </c>
      <c r="F36" s="147">
        <f>ROUND((SUM(BH123:BH159)),  2)</f>
        <v>0</v>
      </c>
      <c r="G36" s="35"/>
      <c r="H36" s="35"/>
      <c r="I36" s="148">
        <v>0.12</v>
      </c>
      <c r="J36" s="147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3" t="s">
        <v>43</v>
      </c>
      <c r="F37" s="147">
        <f>ROUND((SUM(BI123:BI159)),  2)</f>
        <v>0</v>
      </c>
      <c r="G37" s="35"/>
      <c r="H37" s="35"/>
      <c r="I37" s="148">
        <v>0</v>
      </c>
      <c r="J37" s="147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49"/>
      <c r="D39" s="150" t="s">
        <v>44</v>
      </c>
      <c r="E39" s="151"/>
      <c r="F39" s="151"/>
      <c r="G39" s="152" t="s">
        <v>45</v>
      </c>
      <c r="H39" s="153" t="s">
        <v>46</v>
      </c>
      <c r="I39" s="151"/>
      <c r="J39" s="154">
        <f>SUM(J30:J37)</f>
        <v>0</v>
      </c>
      <c r="K39" s="155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6" t="s">
        <v>47</v>
      </c>
      <c r="E50" s="157"/>
      <c r="F50" s="157"/>
      <c r="G50" s="156" t="s">
        <v>48</v>
      </c>
      <c r="H50" s="157"/>
      <c r="I50" s="157"/>
      <c r="J50" s="157"/>
      <c r="K50" s="157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8" t="s">
        <v>49</v>
      </c>
      <c r="E61" s="159"/>
      <c r="F61" s="160" t="s">
        <v>50</v>
      </c>
      <c r="G61" s="158" t="s">
        <v>49</v>
      </c>
      <c r="H61" s="159"/>
      <c r="I61" s="159"/>
      <c r="J61" s="161" t="s">
        <v>50</v>
      </c>
      <c r="K61" s="159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6" t="s">
        <v>51</v>
      </c>
      <c r="E65" s="162"/>
      <c r="F65" s="162"/>
      <c r="G65" s="156" t="s">
        <v>52</v>
      </c>
      <c r="H65" s="162"/>
      <c r="I65" s="162"/>
      <c r="J65" s="162"/>
      <c r="K65" s="162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8" t="s">
        <v>49</v>
      </c>
      <c r="E76" s="159"/>
      <c r="F76" s="160" t="s">
        <v>50</v>
      </c>
      <c r="G76" s="158" t="s">
        <v>49</v>
      </c>
      <c r="H76" s="159"/>
      <c r="I76" s="159"/>
      <c r="J76" s="161" t="s">
        <v>50</v>
      </c>
      <c r="K76" s="159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3"/>
      <c r="C77" s="164"/>
      <c r="D77" s="164"/>
      <c r="E77" s="164"/>
      <c r="F77" s="164"/>
      <c r="G77" s="164"/>
      <c r="H77" s="164"/>
      <c r="I77" s="164"/>
      <c r="J77" s="164"/>
      <c r="K77" s="164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5"/>
      <c r="C81" s="166"/>
      <c r="D81" s="166"/>
      <c r="E81" s="166"/>
      <c r="F81" s="166"/>
      <c r="G81" s="166"/>
      <c r="H81" s="166"/>
      <c r="I81" s="166"/>
      <c r="J81" s="166"/>
      <c r="K81" s="166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88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26.25" customHeight="1">
      <c r="A85" s="35"/>
      <c r="B85" s="36"/>
      <c r="C85" s="37"/>
      <c r="D85" s="37"/>
      <c r="E85" s="167" t="str">
        <f>E7</f>
        <v>Rekonstrukce vodovodu Znojmo - Mramotice Řadu I a Řadu J- lok.Za Školkou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86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SO 01 - Rekonstrukce vodovodu - zemní práce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Mramotice</v>
      </c>
      <c r="G89" s="37"/>
      <c r="H89" s="37"/>
      <c r="I89" s="29" t="s">
        <v>22</v>
      </c>
      <c r="J89" s="76" t="str">
        <f>IF(J12="","",J12)</f>
        <v>16. 3. 2026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30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28</v>
      </c>
      <c r="D92" s="37"/>
      <c r="E92" s="37"/>
      <c r="F92" s="24" t="str">
        <f>IF(E18="","",E18)</f>
        <v>Vyplň údaj</v>
      </c>
      <c r="G92" s="37"/>
      <c r="H92" s="37"/>
      <c r="I92" s="29" t="s">
        <v>32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8" t="s">
        <v>89</v>
      </c>
      <c r="D94" s="169"/>
      <c r="E94" s="169"/>
      <c r="F94" s="169"/>
      <c r="G94" s="169"/>
      <c r="H94" s="169"/>
      <c r="I94" s="169"/>
      <c r="J94" s="170" t="s">
        <v>90</v>
      </c>
      <c r="K94" s="169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1" t="s">
        <v>91</v>
      </c>
      <c r="D96" s="37"/>
      <c r="E96" s="37"/>
      <c r="F96" s="37"/>
      <c r="G96" s="37"/>
      <c r="H96" s="37"/>
      <c r="I96" s="37"/>
      <c r="J96" s="107">
        <f>J123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92</v>
      </c>
    </row>
    <row r="97" s="9" customFormat="1" ht="24.96" customHeight="1">
      <c r="A97" s="9"/>
      <c r="B97" s="172"/>
      <c r="C97" s="173"/>
      <c r="D97" s="174" t="s">
        <v>93</v>
      </c>
      <c r="E97" s="175"/>
      <c r="F97" s="175"/>
      <c r="G97" s="175"/>
      <c r="H97" s="175"/>
      <c r="I97" s="175"/>
      <c r="J97" s="176">
        <f>J124</f>
        <v>0</v>
      </c>
      <c r="K97" s="173"/>
      <c r="L97" s="177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8"/>
      <c r="C98" s="179"/>
      <c r="D98" s="180" t="s">
        <v>94</v>
      </c>
      <c r="E98" s="181"/>
      <c r="F98" s="181"/>
      <c r="G98" s="181"/>
      <c r="H98" s="181"/>
      <c r="I98" s="181"/>
      <c r="J98" s="182">
        <f>J125</f>
        <v>0</v>
      </c>
      <c r="K98" s="179"/>
      <c r="L98" s="183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8"/>
      <c r="C99" s="179"/>
      <c r="D99" s="180" t="s">
        <v>95</v>
      </c>
      <c r="E99" s="181"/>
      <c r="F99" s="181"/>
      <c r="G99" s="181"/>
      <c r="H99" s="181"/>
      <c r="I99" s="181"/>
      <c r="J99" s="182">
        <f>J145</f>
        <v>0</v>
      </c>
      <c r="K99" s="179"/>
      <c r="L99" s="183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8"/>
      <c r="C100" s="179"/>
      <c r="D100" s="180" t="s">
        <v>96</v>
      </c>
      <c r="E100" s="181"/>
      <c r="F100" s="181"/>
      <c r="G100" s="181"/>
      <c r="H100" s="181"/>
      <c r="I100" s="181"/>
      <c r="J100" s="182">
        <f>J149</f>
        <v>0</v>
      </c>
      <c r="K100" s="179"/>
      <c r="L100" s="183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8"/>
      <c r="C101" s="179"/>
      <c r="D101" s="180" t="s">
        <v>97</v>
      </c>
      <c r="E101" s="181"/>
      <c r="F101" s="181"/>
      <c r="G101" s="181"/>
      <c r="H101" s="181"/>
      <c r="I101" s="181"/>
      <c r="J101" s="182">
        <f>J151</f>
        <v>0</v>
      </c>
      <c r="K101" s="179"/>
      <c r="L101" s="183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9" customFormat="1" ht="24.96" customHeight="1">
      <c r="A102" s="9"/>
      <c r="B102" s="172"/>
      <c r="C102" s="173"/>
      <c r="D102" s="174" t="s">
        <v>98</v>
      </c>
      <c r="E102" s="175"/>
      <c r="F102" s="175"/>
      <c r="G102" s="175"/>
      <c r="H102" s="175"/>
      <c r="I102" s="175"/>
      <c r="J102" s="176">
        <f>J153</f>
        <v>0</v>
      </c>
      <c r="K102" s="173"/>
      <c r="L102" s="177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s="9" customFormat="1" ht="24.96" customHeight="1">
      <c r="A103" s="9"/>
      <c r="B103" s="172"/>
      <c r="C103" s="173"/>
      <c r="D103" s="174" t="s">
        <v>99</v>
      </c>
      <c r="E103" s="175"/>
      <c r="F103" s="175"/>
      <c r="G103" s="175"/>
      <c r="H103" s="175"/>
      <c r="I103" s="175"/>
      <c r="J103" s="176">
        <f>J158</f>
        <v>0</v>
      </c>
      <c r="K103" s="173"/>
      <c r="L103" s="177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s="2" customFormat="1" ht="21.84" customHeight="1">
      <c r="A104" s="35"/>
      <c r="B104" s="36"/>
      <c r="C104" s="37"/>
      <c r="D104" s="37"/>
      <c r="E104" s="37"/>
      <c r="F104" s="37"/>
      <c r="G104" s="37"/>
      <c r="H104" s="37"/>
      <c r="I104" s="37"/>
      <c r="J104" s="37"/>
      <c r="K104" s="37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6.96" customHeight="1">
      <c r="A105" s="35"/>
      <c r="B105" s="63"/>
      <c r="C105" s="64"/>
      <c r="D105" s="64"/>
      <c r="E105" s="64"/>
      <c r="F105" s="64"/>
      <c r="G105" s="64"/>
      <c r="H105" s="64"/>
      <c r="I105" s="64"/>
      <c r="J105" s="64"/>
      <c r="K105" s="64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="2" customFormat="1" ht="6.96" customHeight="1">
      <c r="A109" s="35"/>
      <c r="B109" s="65"/>
      <c r="C109" s="66"/>
      <c r="D109" s="66"/>
      <c r="E109" s="66"/>
      <c r="F109" s="66"/>
      <c r="G109" s="66"/>
      <c r="H109" s="66"/>
      <c r="I109" s="66"/>
      <c r="J109" s="66"/>
      <c r="K109" s="66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24.96" customHeight="1">
      <c r="A110" s="35"/>
      <c r="B110" s="36"/>
      <c r="C110" s="20" t="s">
        <v>100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16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6.25" customHeight="1">
      <c r="A113" s="35"/>
      <c r="B113" s="36"/>
      <c r="C113" s="37"/>
      <c r="D113" s="37"/>
      <c r="E113" s="167" t="str">
        <f>E7</f>
        <v>Rekonstrukce vodovodu Znojmo - Mramotice Řadu I a Řadu J- lok.Za Školkou</v>
      </c>
      <c r="F113" s="29"/>
      <c r="G113" s="29"/>
      <c r="H113" s="29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86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73" t="str">
        <f>E9</f>
        <v>SO 01 - Rekonstrukce vodovodu - zemní práce</v>
      </c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20</v>
      </c>
      <c r="D117" s="37"/>
      <c r="E117" s="37"/>
      <c r="F117" s="24" t="str">
        <f>F12</f>
        <v>Mramotice</v>
      </c>
      <c r="G117" s="37"/>
      <c r="H117" s="37"/>
      <c r="I117" s="29" t="s">
        <v>22</v>
      </c>
      <c r="J117" s="76" t="str">
        <f>IF(J12="","",J12)</f>
        <v>16. 3. 2026</v>
      </c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5.15" customHeight="1">
      <c r="A119" s="35"/>
      <c r="B119" s="36"/>
      <c r="C119" s="29" t="s">
        <v>24</v>
      </c>
      <c r="D119" s="37"/>
      <c r="E119" s="37"/>
      <c r="F119" s="24" t="str">
        <f>E15</f>
        <v xml:space="preserve"> </v>
      </c>
      <c r="G119" s="37"/>
      <c r="H119" s="37"/>
      <c r="I119" s="29" t="s">
        <v>30</v>
      </c>
      <c r="J119" s="33" t="str">
        <f>E21</f>
        <v xml:space="preserve"> 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28</v>
      </c>
      <c r="D120" s="37"/>
      <c r="E120" s="37"/>
      <c r="F120" s="24" t="str">
        <f>IF(E18="","",E18)</f>
        <v>Vyplň údaj</v>
      </c>
      <c r="G120" s="37"/>
      <c r="H120" s="37"/>
      <c r="I120" s="29" t="s">
        <v>32</v>
      </c>
      <c r="J120" s="33" t="str">
        <f>E24</f>
        <v xml:space="preserve"> 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0.32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11" customFormat="1" ht="29.28" customHeight="1">
      <c r="A122" s="184"/>
      <c r="B122" s="185"/>
      <c r="C122" s="186" t="s">
        <v>101</v>
      </c>
      <c r="D122" s="187" t="s">
        <v>59</v>
      </c>
      <c r="E122" s="187" t="s">
        <v>55</v>
      </c>
      <c r="F122" s="187" t="s">
        <v>56</v>
      </c>
      <c r="G122" s="187" t="s">
        <v>102</v>
      </c>
      <c r="H122" s="187" t="s">
        <v>103</v>
      </c>
      <c r="I122" s="187" t="s">
        <v>104</v>
      </c>
      <c r="J122" s="188" t="s">
        <v>90</v>
      </c>
      <c r="K122" s="189" t="s">
        <v>105</v>
      </c>
      <c r="L122" s="190"/>
      <c r="M122" s="97" t="s">
        <v>1</v>
      </c>
      <c r="N122" s="98" t="s">
        <v>38</v>
      </c>
      <c r="O122" s="98" t="s">
        <v>106</v>
      </c>
      <c r="P122" s="98" t="s">
        <v>107</v>
      </c>
      <c r="Q122" s="98" t="s">
        <v>108</v>
      </c>
      <c r="R122" s="98" t="s">
        <v>109</v>
      </c>
      <c r="S122" s="98" t="s">
        <v>110</v>
      </c>
      <c r="T122" s="99" t="s">
        <v>111</v>
      </c>
      <c r="U122" s="184"/>
      <c r="V122" s="184"/>
      <c r="W122" s="184"/>
      <c r="X122" s="184"/>
      <c r="Y122" s="184"/>
      <c r="Z122" s="184"/>
      <c r="AA122" s="184"/>
      <c r="AB122" s="184"/>
      <c r="AC122" s="184"/>
      <c r="AD122" s="184"/>
      <c r="AE122" s="184"/>
    </row>
    <row r="123" s="2" customFormat="1" ht="22.8" customHeight="1">
      <c r="A123" s="35"/>
      <c r="B123" s="36"/>
      <c r="C123" s="104" t="s">
        <v>112</v>
      </c>
      <c r="D123" s="37"/>
      <c r="E123" s="37"/>
      <c r="F123" s="37"/>
      <c r="G123" s="37"/>
      <c r="H123" s="37"/>
      <c r="I123" s="37"/>
      <c r="J123" s="191">
        <f>BK123</f>
        <v>0</v>
      </c>
      <c r="K123" s="37"/>
      <c r="L123" s="41"/>
      <c r="M123" s="100"/>
      <c r="N123" s="192"/>
      <c r="O123" s="101"/>
      <c r="P123" s="193">
        <f>P124+P153+P158</f>
        <v>0</v>
      </c>
      <c r="Q123" s="101"/>
      <c r="R123" s="193">
        <f>R124+R153+R158</f>
        <v>280.30672000000004</v>
      </c>
      <c r="S123" s="101"/>
      <c r="T123" s="194">
        <f>T124+T153+T158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4" t="s">
        <v>73</v>
      </c>
      <c r="AU123" s="14" t="s">
        <v>92</v>
      </c>
      <c r="BK123" s="195">
        <f>BK124+BK153+BK158</f>
        <v>0</v>
      </c>
    </row>
    <row r="124" s="12" customFormat="1" ht="25.92" customHeight="1">
      <c r="A124" s="12"/>
      <c r="B124" s="196"/>
      <c r="C124" s="197"/>
      <c r="D124" s="198" t="s">
        <v>73</v>
      </c>
      <c r="E124" s="199" t="s">
        <v>113</v>
      </c>
      <c r="F124" s="199" t="s">
        <v>114</v>
      </c>
      <c r="G124" s="197"/>
      <c r="H124" s="197"/>
      <c r="I124" s="200"/>
      <c r="J124" s="201">
        <f>BK124</f>
        <v>0</v>
      </c>
      <c r="K124" s="197"/>
      <c r="L124" s="202"/>
      <c r="M124" s="203"/>
      <c r="N124" s="204"/>
      <c r="O124" s="204"/>
      <c r="P124" s="205">
        <f>P125+P145+P149+P151</f>
        <v>0</v>
      </c>
      <c r="Q124" s="204"/>
      <c r="R124" s="205">
        <f>R125+R145+R149+R151</f>
        <v>280.30672000000004</v>
      </c>
      <c r="S124" s="204"/>
      <c r="T124" s="206">
        <f>T125+T145+T149+T151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7" t="s">
        <v>82</v>
      </c>
      <c r="AT124" s="208" t="s">
        <v>73</v>
      </c>
      <c r="AU124" s="208" t="s">
        <v>74</v>
      </c>
      <c r="AY124" s="207" t="s">
        <v>115</v>
      </c>
      <c r="BK124" s="209">
        <f>BK125+BK145+BK149+BK151</f>
        <v>0</v>
      </c>
    </row>
    <row r="125" s="12" customFormat="1" ht="22.8" customHeight="1">
      <c r="A125" s="12"/>
      <c r="B125" s="196"/>
      <c r="C125" s="197"/>
      <c r="D125" s="198" t="s">
        <v>73</v>
      </c>
      <c r="E125" s="210" t="s">
        <v>82</v>
      </c>
      <c r="F125" s="210" t="s">
        <v>116</v>
      </c>
      <c r="G125" s="197"/>
      <c r="H125" s="197"/>
      <c r="I125" s="200"/>
      <c r="J125" s="211">
        <f>BK125</f>
        <v>0</v>
      </c>
      <c r="K125" s="197"/>
      <c r="L125" s="202"/>
      <c r="M125" s="203"/>
      <c r="N125" s="204"/>
      <c r="O125" s="204"/>
      <c r="P125" s="205">
        <f>SUM(P126:P144)</f>
        <v>0</v>
      </c>
      <c r="Q125" s="204"/>
      <c r="R125" s="205">
        <f>SUM(R126:R144)</f>
        <v>157.48105200000003</v>
      </c>
      <c r="S125" s="204"/>
      <c r="T125" s="206">
        <f>SUM(T126:T144)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07" t="s">
        <v>82</v>
      </c>
      <c r="AT125" s="208" t="s">
        <v>73</v>
      </c>
      <c r="AU125" s="208" t="s">
        <v>82</v>
      </c>
      <c r="AY125" s="207" t="s">
        <v>115</v>
      </c>
      <c r="BK125" s="209">
        <f>SUM(BK126:BK144)</f>
        <v>0</v>
      </c>
    </row>
    <row r="126" s="2" customFormat="1" ht="24.15" customHeight="1">
      <c r="A126" s="35"/>
      <c r="B126" s="36"/>
      <c r="C126" s="212" t="s">
        <v>82</v>
      </c>
      <c r="D126" s="212" t="s">
        <v>117</v>
      </c>
      <c r="E126" s="213" t="s">
        <v>118</v>
      </c>
      <c r="F126" s="214" t="s">
        <v>119</v>
      </c>
      <c r="G126" s="215" t="s">
        <v>120</v>
      </c>
      <c r="H126" s="216">
        <v>40</v>
      </c>
      <c r="I126" s="217"/>
      <c r="J126" s="218">
        <f>ROUND(I126*H126,2)</f>
        <v>0</v>
      </c>
      <c r="K126" s="219"/>
      <c r="L126" s="41"/>
      <c r="M126" s="220" t="s">
        <v>1</v>
      </c>
      <c r="N126" s="221" t="s">
        <v>39</v>
      </c>
      <c r="O126" s="88"/>
      <c r="P126" s="222">
        <f>O126*H126</f>
        <v>0</v>
      </c>
      <c r="Q126" s="222">
        <v>3.0000000000000001E-05</v>
      </c>
      <c r="R126" s="222">
        <f>Q126*H126</f>
        <v>0.0012000000000000001</v>
      </c>
      <c r="S126" s="222">
        <v>0</v>
      </c>
      <c r="T126" s="223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4" t="s">
        <v>121</v>
      </c>
      <c r="AT126" s="224" t="s">
        <v>117</v>
      </c>
      <c r="AU126" s="224" t="s">
        <v>84</v>
      </c>
      <c r="AY126" s="14" t="s">
        <v>115</v>
      </c>
      <c r="BE126" s="225">
        <f>IF(N126="základní",J126,0)</f>
        <v>0</v>
      </c>
      <c r="BF126" s="225">
        <f>IF(N126="snížená",J126,0)</f>
        <v>0</v>
      </c>
      <c r="BG126" s="225">
        <f>IF(N126="zákl. přenesená",J126,0)</f>
        <v>0</v>
      </c>
      <c r="BH126" s="225">
        <f>IF(N126="sníž. přenesená",J126,0)</f>
        <v>0</v>
      </c>
      <c r="BI126" s="225">
        <f>IF(N126="nulová",J126,0)</f>
        <v>0</v>
      </c>
      <c r="BJ126" s="14" t="s">
        <v>82</v>
      </c>
      <c r="BK126" s="225">
        <f>ROUND(I126*H126,2)</f>
        <v>0</v>
      </c>
      <c r="BL126" s="14" t="s">
        <v>121</v>
      </c>
      <c r="BM126" s="224" t="s">
        <v>122</v>
      </c>
    </row>
    <row r="127" s="2" customFormat="1" ht="24.15" customHeight="1">
      <c r="A127" s="35"/>
      <c r="B127" s="36"/>
      <c r="C127" s="212" t="s">
        <v>84</v>
      </c>
      <c r="D127" s="212" t="s">
        <v>117</v>
      </c>
      <c r="E127" s="213" t="s">
        <v>123</v>
      </c>
      <c r="F127" s="214" t="s">
        <v>124</v>
      </c>
      <c r="G127" s="215" t="s">
        <v>125</v>
      </c>
      <c r="H127" s="216">
        <v>5</v>
      </c>
      <c r="I127" s="217"/>
      <c r="J127" s="218">
        <f>ROUND(I127*H127,2)</f>
        <v>0</v>
      </c>
      <c r="K127" s="219"/>
      <c r="L127" s="41"/>
      <c r="M127" s="220" t="s">
        <v>1</v>
      </c>
      <c r="N127" s="221" t="s">
        <v>39</v>
      </c>
      <c r="O127" s="88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4" t="s">
        <v>121</v>
      </c>
      <c r="AT127" s="224" t="s">
        <v>117</v>
      </c>
      <c r="AU127" s="224" t="s">
        <v>84</v>
      </c>
      <c r="AY127" s="14" t="s">
        <v>115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4" t="s">
        <v>82</v>
      </c>
      <c r="BK127" s="225">
        <f>ROUND(I127*H127,2)</f>
        <v>0</v>
      </c>
      <c r="BL127" s="14" t="s">
        <v>121</v>
      </c>
      <c r="BM127" s="224" t="s">
        <v>126</v>
      </c>
    </row>
    <row r="128" s="2" customFormat="1" ht="24.15" customHeight="1">
      <c r="A128" s="35"/>
      <c r="B128" s="36"/>
      <c r="C128" s="212" t="s">
        <v>127</v>
      </c>
      <c r="D128" s="212" t="s">
        <v>117</v>
      </c>
      <c r="E128" s="213" t="s">
        <v>128</v>
      </c>
      <c r="F128" s="214" t="s">
        <v>129</v>
      </c>
      <c r="G128" s="215" t="s">
        <v>130</v>
      </c>
      <c r="H128" s="216">
        <v>220.90000000000001</v>
      </c>
      <c r="I128" s="217"/>
      <c r="J128" s="218">
        <f>ROUND(I128*H128,2)</f>
        <v>0</v>
      </c>
      <c r="K128" s="219"/>
      <c r="L128" s="41"/>
      <c r="M128" s="220" t="s">
        <v>1</v>
      </c>
      <c r="N128" s="221" t="s">
        <v>39</v>
      </c>
      <c r="O128" s="88"/>
      <c r="P128" s="222">
        <f>O128*H128</f>
        <v>0</v>
      </c>
      <c r="Q128" s="222">
        <v>0.0086800000000000002</v>
      </c>
      <c r="R128" s="222">
        <f>Q128*H128</f>
        <v>1.9174120000000001</v>
      </c>
      <c r="S128" s="222">
        <v>0</v>
      </c>
      <c r="T128" s="223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4" t="s">
        <v>121</v>
      </c>
      <c r="AT128" s="224" t="s">
        <v>117</v>
      </c>
      <c r="AU128" s="224" t="s">
        <v>84</v>
      </c>
      <c r="AY128" s="14" t="s">
        <v>115</v>
      </c>
      <c r="BE128" s="225">
        <f>IF(N128="základní",J128,0)</f>
        <v>0</v>
      </c>
      <c r="BF128" s="225">
        <f>IF(N128="snížená",J128,0)</f>
        <v>0</v>
      </c>
      <c r="BG128" s="225">
        <f>IF(N128="zákl. přenesená",J128,0)</f>
        <v>0</v>
      </c>
      <c r="BH128" s="225">
        <f>IF(N128="sníž. přenesená",J128,0)</f>
        <v>0</v>
      </c>
      <c r="BI128" s="225">
        <f>IF(N128="nulová",J128,0)</f>
        <v>0</v>
      </c>
      <c r="BJ128" s="14" t="s">
        <v>82</v>
      </c>
      <c r="BK128" s="225">
        <f>ROUND(I128*H128,2)</f>
        <v>0</v>
      </c>
      <c r="BL128" s="14" t="s">
        <v>121</v>
      </c>
      <c r="BM128" s="224" t="s">
        <v>131</v>
      </c>
    </row>
    <row r="129" s="2" customFormat="1" ht="24.15" customHeight="1">
      <c r="A129" s="35"/>
      <c r="B129" s="36"/>
      <c r="C129" s="212" t="s">
        <v>121</v>
      </c>
      <c r="D129" s="212" t="s">
        <v>117</v>
      </c>
      <c r="E129" s="213" t="s">
        <v>132</v>
      </c>
      <c r="F129" s="214" t="s">
        <v>133</v>
      </c>
      <c r="G129" s="215" t="s">
        <v>130</v>
      </c>
      <c r="H129" s="216">
        <v>10</v>
      </c>
      <c r="I129" s="217"/>
      <c r="J129" s="218">
        <f>ROUND(I129*H129,2)</f>
        <v>0</v>
      </c>
      <c r="K129" s="219"/>
      <c r="L129" s="41"/>
      <c r="M129" s="220" t="s">
        <v>1</v>
      </c>
      <c r="N129" s="221" t="s">
        <v>39</v>
      </c>
      <c r="O129" s="88"/>
      <c r="P129" s="222">
        <f>O129*H129</f>
        <v>0</v>
      </c>
      <c r="Q129" s="222">
        <v>0.036900000000000002</v>
      </c>
      <c r="R129" s="222">
        <f>Q129*H129</f>
        <v>0.36899999999999999</v>
      </c>
      <c r="S129" s="222">
        <v>0</v>
      </c>
      <c r="T129" s="223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4" t="s">
        <v>121</v>
      </c>
      <c r="AT129" s="224" t="s">
        <v>117</v>
      </c>
      <c r="AU129" s="224" t="s">
        <v>84</v>
      </c>
      <c r="AY129" s="14" t="s">
        <v>115</v>
      </c>
      <c r="BE129" s="225">
        <f>IF(N129="základní",J129,0)</f>
        <v>0</v>
      </c>
      <c r="BF129" s="225">
        <f>IF(N129="snížená",J129,0)</f>
        <v>0</v>
      </c>
      <c r="BG129" s="225">
        <f>IF(N129="zákl. přenesená",J129,0)</f>
        <v>0</v>
      </c>
      <c r="BH129" s="225">
        <f>IF(N129="sníž. přenesená",J129,0)</f>
        <v>0</v>
      </c>
      <c r="BI129" s="225">
        <f>IF(N129="nulová",J129,0)</f>
        <v>0</v>
      </c>
      <c r="BJ129" s="14" t="s">
        <v>82</v>
      </c>
      <c r="BK129" s="225">
        <f>ROUND(I129*H129,2)</f>
        <v>0</v>
      </c>
      <c r="BL129" s="14" t="s">
        <v>121</v>
      </c>
      <c r="BM129" s="224" t="s">
        <v>134</v>
      </c>
    </row>
    <row r="130" s="2" customFormat="1" ht="24.15" customHeight="1">
      <c r="A130" s="35"/>
      <c r="B130" s="36"/>
      <c r="C130" s="212" t="s">
        <v>135</v>
      </c>
      <c r="D130" s="212" t="s">
        <v>117</v>
      </c>
      <c r="E130" s="213" t="s">
        <v>136</v>
      </c>
      <c r="F130" s="214" t="s">
        <v>137</v>
      </c>
      <c r="G130" s="215" t="s">
        <v>138</v>
      </c>
      <c r="H130" s="216">
        <v>110.64</v>
      </c>
      <c r="I130" s="217"/>
      <c r="J130" s="218">
        <f>ROUND(I130*H130,2)</f>
        <v>0</v>
      </c>
      <c r="K130" s="219"/>
      <c r="L130" s="41"/>
      <c r="M130" s="220" t="s">
        <v>1</v>
      </c>
      <c r="N130" s="221" t="s">
        <v>39</v>
      </c>
      <c r="O130" s="88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4" t="s">
        <v>121</v>
      </c>
      <c r="AT130" s="224" t="s">
        <v>117</v>
      </c>
      <c r="AU130" s="224" t="s">
        <v>84</v>
      </c>
      <c r="AY130" s="14" t="s">
        <v>115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4" t="s">
        <v>82</v>
      </c>
      <c r="BK130" s="225">
        <f>ROUND(I130*H130,2)</f>
        <v>0</v>
      </c>
      <c r="BL130" s="14" t="s">
        <v>121</v>
      </c>
      <c r="BM130" s="224" t="s">
        <v>139</v>
      </c>
    </row>
    <row r="131" s="2" customFormat="1" ht="33" customHeight="1">
      <c r="A131" s="35"/>
      <c r="B131" s="36"/>
      <c r="C131" s="212" t="s">
        <v>140</v>
      </c>
      <c r="D131" s="212" t="s">
        <v>117</v>
      </c>
      <c r="E131" s="213" t="s">
        <v>141</v>
      </c>
      <c r="F131" s="214" t="s">
        <v>142</v>
      </c>
      <c r="G131" s="215" t="s">
        <v>138</v>
      </c>
      <c r="H131" s="216">
        <v>109.452</v>
      </c>
      <c r="I131" s="217"/>
      <c r="J131" s="218">
        <f>ROUND(I131*H131,2)</f>
        <v>0</v>
      </c>
      <c r="K131" s="219"/>
      <c r="L131" s="41"/>
      <c r="M131" s="220" t="s">
        <v>1</v>
      </c>
      <c r="N131" s="221" t="s">
        <v>39</v>
      </c>
      <c r="O131" s="88"/>
      <c r="P131" s="222">
        <f>O131*H131</f>
        <v>0</v>
      </c>
      <c r="Q131" s="222">
        <v>0</v>
      </c>
      <c r="R131" s="222">
        <f>Q131*H131</f>
        <v>0</v>
      </c>
      <c r="S131" s="222">
        <v>0</v>
      </c>
      <c r="T131" s="223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4" t="s">
        <v>121</v>
      </c>
      <c r="AT131" s="224" t="s">
        <v>117</v>
      </c>
      <c r="AU131" s="224" t="s">
        <v>84</v>
      </c>
      <c r="AY131" s="14" t="s">
        <v>115</v>
      </c>
      <c r="BE131" s="225">
        <f>IF(N131="základní",J131,0)</f>
        <v>0</v>
      </c>
      <c r="BF131" s="225">
        <f>IF(N131="snížená",J131,0)</f>
        <v>0</v>
      </c>
      <c r="BG131" s="225">
        <f>IF(N131="zákl. přenesená",J131,0)</f>
        <v>0</v>
      </c>
      <c r="BH131" s="225">
        <f>IF(N131="sníž. přenesená",J131,0)</f>
        <v>0</v>
      </c>
      <c r="BI131" s="225">
        <f>IF(N131="nulová",J131,0)</f>
        <v>0</v>
      </c>
      <c r="BJ131" s="14" t="s">
        <v>82</v>
      </c>
      <c r="BK131" s="225">
        <f>ROUND(I131*H131,2)</f>
        <v>0</v>
      </c>
      <c r="BL131" s="14" t="s">
        <v>121</v>
      </c>
      <c r="BM131" s="224" t="s">
        <v>143</v>
      </c>
    </row>
    <row r="132" s="2" customFormat="1" ht="33" customHeight="1">
      <c r="A132" s="35"/>
      <c r="B132" s="36"/>
      <c r="C132" s="212" t="s">
        <v>144</v>
      </c>
      <c r="D132" s="212" t="s">
        <v>117</v>
      </c>
      <c r="E132" s="213" t="s">
        <v>145</v>
      </c>
      <c r="F132" s="214" t="s">
        <v>146</v>
      </c>
      <c r="G132" s="215" t="s">
        <v>138</v>
      </c>
      <c r="H132" s="216">
        <v>200.66200000000001</v>
      </c>
      <c r="I132" s="217"/>
      <c r="J132" s="218">
        <f>ROUND(I132*H132,2)</f>
        <v>0</v>
      </c>
      <c r="K132" s="219"/>
      <c r="L132" s="41"/>
      <c r="M132" s="220" t="s">
        <v>1</v>
      </c>
      <c r="N132" s="221" t="s">
        <v>39</v>
      </c>
      <c r="O132" s="88"/>
      <c r="P132" s="222">
        <f>O132*H132</f>
        <v>0</v>
      </c>
      <c r="Q132" s="222">
        <v>0</v>
      </c>
      <c r="R132" s="222">
        <f>Q132*H132</f>
        <v>0</v>
      </c>
      <c r="S132" s="222">
        <v>0</v>
      </c>
      <c r="T132" s="223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4" t="s">
        <v>121</v>
      </c>
      <c r="AT132" s="224" t="s">
        <v>117</v>
      </c>
      <c r="AU132" s="224" t="s">
        <v>84</v>
      </c>
      <c r="AY132" s="14" t="s">
        <v>115</v>
      </c>
      <c r="BE132" s="225">
        <f>IF(N132="základní",J132,0)</f>
        <v>0</v>
      </c>
      <c r="BF132" s="225">
        <f>IF(N132="snížená",J132,0)</f>
        <v>0</v>
      </c>
      <c r="BG132" s="225">
        <f>IF(N132="zákl. přenesená",J132,0)</f>
        <v>0</v>
      </c>
      <c r="BH132" s="225">
        <f>IF(N132="sníž. přenesená",J132,0)</f>
        <v>0</v>
      </c>
      <c r="BI132" s="225">
        <f>IF(N132="nulová",J132,0)</f>
        <v>0</v>
      </c>
      <c r="BJ132" s="14" t="s">
        <v>82</v>
      </c>
      <c r="BK132" s="225">
        <f>ROUND(I132*H132,2)</f>
        <v>0</v>
      </c>
      <c r="BL132" s="14" t="s">
        <v>121</v>
      </c>
      <c r="BM132" s="224" t="s">
        <v>147</v>
      </c>
    </row>
    <row r="133" s="2" customFormat="1" ht="33" customHeight="1">
      <c r="A133" s="35"/>
      <c r="B133" s="36"/>
      <c r="C133" s="212" t="s">
        <v>148</v>
      </c>
      <c r="D133" s="212" t="s">
        <v>117</v>
      </c>
      <c r="E133" s="213" t="s">
        <v>149</v>
      </c>
      <c r="F133" s="214" t="s">
        <v>150</v>
      </c>
      <c r="G133" s="215" t="s">
        <v>138</v>
      </c>
      <c r="H133" s="216">
        <v>54.725999999999999</v>
      </c>
      <c r="I133" s="217"/>
      <c r="J133" s="218">
        <f>ROUND(I133*H133,2)</f>
        <v>0</v>
      </c>
      <c r="K133" s="219"/>
      <c r="L133" s="41"/>
      <c r="M133" s="220" t="s">
        <v>1</v>
      </c>
      <c r="N133" s="221" t="s">
        <v>39</v>
      </c>
      <c r="O133" s="88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4" t="s">
        <v>121</v>
      </c>
      <c r="AT133" s="224" t="s">
        <v>117</v>
      </c>
      <c r="AU133" s="224" t="s">
        <v>84</v>
      </c>
      <c r="AY133" s="14" t="s">
        <v>115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4" t="s">
        <v>82</v>
      </c>
      <c r="BK133" s="225">
        <f>ROUND(I133*H133,2)</f>
        <v>0</v>
      </c>
      <c r="BL133" s="14" t="s">
        <v>121</v>
      </c>
      <c r="BM133" s="224" t="s">
        <v>151</v>
      </c>
    </row>
    <row r="134" s="2" customFormat="1" ht="21.75" customHeight="1">
      <c r="A134" s="35"/>
      <c r="B134" s="36"/>
      <c r="C134" s="212" t="s">
        <v>152</v>
      </c>
      <c r="D134" s="212" t="s">
        <v>117</v>
      </c>
      <c r="E134" s="213" t="s">
        <v>153</v>
      </c>
      <c r="F134" s="214" t="s">
        <v>154</v>
      </c>
      <c r="G134" s="215" t="s">
        <v>155</v>
      </c>
      <c r="H134" s="216">
        <v>866</v>
      </c>
      <c r="I134" s="217"/>
      <c r="J134" s="218">
        <f>ROUND(I134*H134,2)</f>
        <v>0</v>
      </c>
      <c r="K134" s="219"/>
      <c r="L134" s="41"/>
      <c r="M134" s="220" t="s">
        <v>1</v>
      </c>
      <c r="N134" s="221" t="s">
        <v>39</v>
      </c>
      <c r="O134" s="88"/>
      <c r="P134" s="222">
        <f>O134*H134</f>
        <v>0</v>
      </c>
      <c r="Q134" s="222">
        <v>0.00084000000000000003</v>
      </c>
      <c r="R134" s="222">
        <f>Q134*H134</f>
        <v>0.72743999999999998</v>
      </c>
      <c r="S134" s="222">
        <v>0</v>
      </c>
      <c r="T134" s="223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4" t="s">
        <v>121</v>
      </c>
      <c r="AT134" s="224" t="s">
        <v>117</v>
      </c>
      <c r="AU134" s="224" t="s">
        <v>84</v>
      </c>
      <c r="AY134" s="14" t="s">
        <v>115</v>
      </c>
      <c r="BE134" s="225">
        <f>IF(N134="základní",J134,0)</f>
        <v>0</v>
      </c>
      <c r="BF134" s="225">
        <f>IF(N134="snížená",J134,0)</f>
        <v>0</v>
      </c>
      <c r="BG134" s="225">
        <f>IF(N134="zákl. přenesená",J134,0)</f>
        <v>0</v>
      </c>
      <c r="BH134" s="225">
        <f>IF(N134="sníž. přenesená",J134,0)</f>
        <v>0</v>
      </c>
      <c r="BI134" s="225">
        <f>IF(N134="nulová",J134,0)</f>
        <v>0</v>
      </c>
      <c r="BJ134" s="14" t="s">
        <v>82</v>
      </c>
      <c r="BK134" s="225">
        <f>ROUND(I134*H134,2)</f>
        <v>0</v>
      </c>
      <c r="BL134" s="14" t="s">
        <v>121</v>
      </c>
      <c r="BM134" s="224" t="s">
        <v>156</v>
      </c>
    </row>
    <row r="135" s="2" customFormat="1" ht="24.15" customHeight="1">
      <c r="A135" s="35"/>
      <c r="B135" s="36"/>
      <c r="C135" s="212" t="s">
        <v>157</v>
      </c>
      <c r="D135" s="212" t="s">
        <v>117</v>
      </c>
      <c r="E135" s="213" t="s">
        <v>158</v>
      </c>
      <c r="F135" s="214" t="s">
        <v>159</v>
      </c>
      <c r="G135" s="215" t="s">
        <v>155</v>
      </c>
      <c r="H135" s="216">
        <v>866</v>
      </c>
      <c r="I135" s="217"/>
      <c r="J135" s="218">
        <f>ROUND(I135*H135,2)</f>
        <v>0</v>
      </c>
      <c r="K135" s="219"/>
      <c r="L135" s="41"/>
      <c r="M135" s="220" t="s">
        <v>1</v>
      </c>
      <c r="N135" s="221" t="s">
        <v>39</v>
      </c>
      <c r="O135" s="88"/>
      <c r="P135" s="222">
        <f>O135*H135</f>
        <v>0</v>
      </c>
      <c r="Q135" s="222">
        <v>0</v>
      </c>
      <c r="R135" s="222">
        <f>Q135*H135</f>
        <v>0</v>
      </c>
      <c r="S135" s="222">
        <v>0</v>
      </c>
      <c r="T135" s="223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4" t="s">
        <v>121</v>
      </c>
      <c r="AT135" s="224" t="s">
        <v>117</v>
      </c>
      <c r="AU135" s="224" t="s">
        <v>84</v>
      </c>
      <c r="AY135" s="14" t="s">
        <v>115</v>
      </c>
      <c r="BE135" s="225">
        <f>IF(N135="základní",J135,0)</f>
        <v>0</v>
      </c>
      <c r="BF135" s="225">
        <f>IF(N135="snížená",J135,0)</f>
        <v>0</v>
      </c>
      <c r="BG135" s="225">
        <f>IF(N135="zákl. přenesená",J135,0)</f>
        <v>0</v>
      </c>
      <c r="BH135" s="225">
        <f>IF(N135="sníž. přenesená",J135,0)</f>
        <v>0</v>
      </c>
      <c r="BI135" s="225">
        <f>IF(N135="nulová",J135,0)</f>
        <v>0</v>
      </c>
      <c r="BJ135" s="14" t="s">
        <v>82</v>
      </c>
      <c r="BK135" s="225">
        <f>ROUND(I135*H135,2)</f>
        <v>0</v>
      </c>
      <c r="BL135" s="14" t="s">
        <v>121</v>
      </c>
      <c r="BM135" s="224" t="s">
        <v>160</v>
      </c>
    </row>
    <row r="136" s="2" customFormat="1" ht="33" customHeight="1">
      <c r="A136" s="35"/>
      <c r="B136" s="36"/>
      <c r="C136" s="212" t="s">
        <v>161</v>
      </c>
      <c r="D136" s="212" t="s">
        <v>117</v>
      </c>
      <c r="E136" s="213" t="s">
        <v>162</v>
      </c>
      <c r="F136" s="214" t="s">
        <v>163</v>
      </c>
      <c r="G136" s="215" t="s">
        <v>138</v>
      </c>
      <c r="H136" s="216">
        <v>220.11099999999999</v>
      </c>
      <c r="I136" s="217"/>
      <c r="J136" s="218">
        <f>ROUND(I136*H136,2)</f>
        <v>0</v>
      </c>
      <c r="K136" s="219"/>
      <c r="L136" s="41"/>
      <c r="M136" s="220" t="s">
        <v>1</v>
      </c>
      <c r="N136" s="221" t="s">
        <v>39</v>
      </c>
      <c r="O136" s="88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4" t="s">
        <v>121</v>
      </c>
      <c r="AT136" s="224" t="s">
        <v>117</v>
      </c>
      <c r="AU136" s="224" t="s">
        <v>84</v>
      </c>
      <c r="AY136" s="14" t="s">
        <v>115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4" t="s">
        <v>82</v>
      </c>
      <c r="BK136" s="225">
        <f>ROUND(I136*H136,2)</f>
        <v>0</v>
      </c>
      <c r="BL136" s="14" t="s">
        <v>121</v>
      </c>
      <c r="BM136" s="224" t="s">
        <v>164</v>
      </c>
    </row>
    <row r="137" s="2" customFormat="1" ht="33" customHeight="1">
      <c r="A137" s="35"/>
      <c r="B137" s="36"/>
      <c r="C137" s="212" t="s">
        <v>8</v>
      </c>
      <c r="D137" s="212" t="s">
        <v>117</v>
      </c>
      <c r="E137" s="213" t="s">
        <v>165</v>
      </c>
      <c r="F137" s="214" t="s">
        <v>166</v>
      </c>
      <c r="G137" s="215" t="s">
        <v>138</v>
      </c>
      <c r="H137" s="216">
        <v>145.917</v>
      </c>
      <c r="I137" s="217"/>
      <c r="J137" s="218">
        <f>ROUND(I137*H137,2)</f>
        <v>0</v>
      </c>
      <c r="K137" s="219"/>
      <c r="L137" s="41"/>
      <c r="M137" s="220" t="s">
        <v>1</v>
      </c>
      <c r="N137" s="221" t="s">
        <v>39</v>
      </c>
      <c r="O137" s="88"/>
      <c r="P137" s="222">
        <f>O137*H137</f>
        <v>0</v>
      </c>
      <c r="Q137" s="222">
        <v>0</v>
      </c>
      <c r="R137" s="222">
        <f>Q137*H137</f>
        <v>0</v>
      </c>
      <c r="S137" s="222">
        <v>0</v>
      </c>
      <c r="T137" s="223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4" t="s">
        <v>121</v>
      </c>
      <c r="AT137" s="224" t="s">
        <v>117</v>
      </c>
      <c r="AU137" s="224" t="s">
        <v>84</v>
      </c>
      <c r="AY137" s="14" t="s">
        <v>115</v>
      </c>
      <c r="BE137" s="225">
        <f>IF(N137="základní",J137,0)</f>
        <v>0</v>
      </c>
      <c r="BF137" s="225">
        <f>IF(N137="snížená",J137,0)</f>
        <v>0</v>
      </c>
      <c r="BG137" s="225">
        <f>IF(N137="zákl. přenesená",J137,0)</f>
        <v>0</v>
      </c>
      <c r="BH137" s="225">
        <f>IF(N137="sníž. přenesená",J137,0)</f>
        <v>0</v>
      </c>
      <c r="BI137" s="225">
        <f>IF(N137="nulová",J137,0)</f>
        <v>0</v>
      </c>
      <c r="BJ137" s="14" t="s">
        <v>82</v>
      </c>
      <c r="BK137" s="225">
        <f>ROUND(I137*H137,2)</f>
        <v>0</v>
      </c>
      <c r="BL137" s="14" t="s">
        <v>121</v>
      </c>
      <c r="BM137" s="224" t="s">
        <v>167</v>
      </c>
    </row>
    <row r="138" s="2" customFormat="1" ht="37.8" customHeight="1">
      <c r="A138" s="35"/>
      <c r="B138" s="36"/>
      <c r="C138" s="212" t="s">
        <v>168</v>
      </c>
      <c r="D138" s="212" t="s">
        <v>117</v>
      </c>
      <c r="E138" s="213" t="s">
        <v>169</v>
      </c>
      <c r="F138" s="214" t="s">
        <v>170</v>
      </c>
      <c r="G138" s="215" t="s">
        <v>138</v>
      </c>
      <c r="H138" s="216">
        <v>729.58500000000004</v>
      </c>
      <c r="I138" s="217"/>
      <c r="J138" s="218">
        <f>ROUND(I138*H138,2)</f>
        <v>0</v>
      </c>
      <c r="K138" s="219"/>
      <c r="L138" s="41"/>
      <c r="M138" s="220" t="s">
        <v>1</v>
      </c>
      <c r="N138" s="221" t="s">
        <v>39</v>
      </c>
      <c r="O138" s="88"/>
      <c r="P138" s="222">
        <f>O138*H138</f>
        <v>0</v>
      </c>
      <c r="Q138" s="222">
        <v>0</v>
      </c>
      <c r="R138" s="222">
        <f>Q138*H138</f>
        <v>0</v>
      </c>
      <c r="S138" s="222">
        <v>0</v>
      </c>
      <c r="T138" s="223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4" t="s">
        <v>121</v>
      </c>
      <c r="AT138" s="224" t="s">
        <v>117</v>
      </c>
      <c r="AU138" s="224" t="s">
        <v>84</v>
      </c>
      <c r="AY138" s="14" t="s">
        <v>115</v>
      </c>
      <c r="BE138" s="225">
        <f>IF(N138="základní",J138,0)</f>
        <v>0</v>
      </c>
      <c r="BF138" s="225">
        <f>IF(N138="snížená",J138,0)</f>
        <v>0</v>
      </c>
      <c r="BG138" s="225">
        <f>IF(N138="zákl. přenesená",J138,0)</f>
        <v>0</v>
      </c>
      <c r="BH138" s="225">
        <f>IF(N138="sníž. přenesená",J138,0)</f>
        <v>0</v>
      </c>
      <c r="BI138" s="225">
        <f>IF(N138="nulová",J138,0)</f>
        <v>0</v>
      </c>
      <c r="BJ138" s="14" t="s">
        <v>82</v>
      </c>
      <c r="BK138" s="225">
        <f>ROUND(I138*H138,2)</f>
        <v>0</v>
      </c>
      <c r="BL138" s="14" t="s">
        <v>121</v>
      </c>
      <c r="BM138" s="224" t="s">
        <v>171</v>
      </c>
    </row>
    <row r="139" s="2" customFormat="1" ht="24.15" customHeight="1">
      <c r="A139" s="35"/>
      <c r="B139" s="36"/>
      <c r="C139" s="212" t="s">
        <v>172</v>
      </c>
      <c r="D139" s="212" t="s">
        <v>117</v>
      </c>
      <c r="E139" s="213" t="s">
        <v>173</v>
      </c>
      <c r="F139" s="214" t="s">
        <v>174</v>
      </c>
      <c r="G139" s="215" t="s">
        <v>138</v>
      </c>
      <c r="H139" s="216">
        <v>220.11099999999999</v>
      </c>
      <c r="I139" s="217"/>
      <c r="J139" s="218">
        <f>ROUND(I139*H139,2)</f>
        <v>0</v>
      </c>
      <c r="K139" s="219"/>
      <c r="L139" s="41"/>
      <c r="M139" s="220" t="s">
        <v>1</v>
      </c>
      <c r="N139" s="221" t="s">
        <v>39</v>
      </c>
      <c r="O139" s="88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4" t="s">
        <v>121</v>
      </c>
      <c r="AT139" s="224" t="s">
        <v>117</v>
      </c>
      <c r="AU139" s="224" t="s">
        <v>84</v>
      </c>
      <c r="AY139" s="14" t="s">
        <v>115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4" t="s">
        <v>82</v>
      </c>
      <c r="BK139" s="225">
        <f>ROUND(I139*H139,2)</f>
        <v>0</v>
      </c>
      <c r="BL139" s="14" t="s">
        <v>121</v>
      </c>
      <c r="BM139" s="224" t="s">
        <v>175</v>
      </c>
    </row>
    <row r="140" s="2" customFormat="1" ht="24.15" customHeight="1">
      <c r="A140" s="35"/>
      <c r="B140" s="36"/>
      <c r="C140" s="212" t="s">
        <v>176</v>
      </c>
      <c r="D140" s="212" t="s">
        <v>117</v>
      </c>
      <c r="E140" s="213" t="s">
        <v>177</v>
      </c>
      <c r="F140" s="214" t="s">
        <v>178</v>
      </c>
      <c r="G140" s="215" t="s">
        <v>179</v>
      </c>
      <c r="H140" s="216">
        <v>233.46700000000001</v>
      </c>
      <c r="I140" s="217"/>
      <c r="J140" s="218">
        <f>ROUND(I140*H140,2)</f>
        <v>0</v>
      </c>
      <c r="K140" s="219"/>
      <c r="L140" s="41"/>
      <c r="M140" s="220" t="s">
        <v>1</v>
      </c>
      <c r="N140" s="221" t="s">
        <v>39</v>
      </c>
      <c r="O140" s="88"/>
      <c r="P140" s="222">
        <f>O140*H140</f>
        <v>0</v>
      </c>
      <c r="Q140" s="222">
        <v>0</v>
      </c>
      <c r="R140" s="222">
        <f>Q140*H140</f>
        <v>0</v>
      </c>
      <c r="S140" s="222">
        <v>0</v>
      </c>
      <c r="T140" s="223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4" t="s">
        <v>121</v>
      </c>
      <c r="AT140" s="224" t="s">
        <v>117</v>
      </c>
      <c r="AU140" s="224" t="s">
        <v>84</v>
      </c>
      <c r="AY140" s="14" t="s">
        <v>115</v>
      </c>
      <c r="BE140" s="225">
        <f>IF(N140="základní",J140,0)</f>
        <v>0</v>
      </c>
      <c r="BF140" s="225">
        <f>IF(N140="snížená",J140,0)</f>
        <v>0</v>
      </c>
      <c r="BG140" s="225">
        <f>IF(N140="zákl. přenesená",J140,0)</f>
        <v>0</v>
      </c>
      <c r="BH140" s="225">
        <f>IF(N140="sníž. přenesená",J140,0)</f>
        <v>0</v>
      </c>
      <c r="BI140" s="225">
        <f>IF(N140="nulová",J140,0)</f>
        <v>0</v>
      </c>
      <c r="BJ140" s="14" t="s">
        <v>82</v>
      </c>
      <c r="BK140" s="225">
        <f>ROUND(I140*H140,2)</f>
        <v>0</v>
      </c>
      <c r="BL140" s="14" t="s">
        <v>121</v>
      </c>
      <c r="BM140" s="224" t="s">
        <v>180</v>
      </c>
    </row>
    <row r="141" s="2" customFormat="1" ht="16.5" customHeight="1">
      <c r="A141" s="35"/>
      <c r="B141" s="36"/>
      <c r="C141" s="212" t="s">
        <v>181</v>
      </c>
      <c r="D141" s="212" t="s">
        <v>117</v>
      </c>
      <c r="E141" s="213" t="s">
        <v>182</v>
      </c>
      <c r="F141" s="214" t="s">
        <v>183</v>
      </c>
      <c r="G141" s="215" t="s">
        <v>138</v>
      </c>
      <c r="H141" s="216">
        <v>145.917</v>
      </c>
      <c r="I141" s="217"/>
      <c r="J141" s="218">
        <f>ROUND(I141*H141,2)</f>
        <v>0</v>
      </c>
      <c r="K141" s="219"/>
      <c r="L141" s="41"/>
      <c r="M141" s="220" t="s">
        <v>1</v>
      </c>
      <c r="N141" s="221" t="s">
        <v>39</v>
      </c>
      <c r="O141" s="88"/>
      <c r="P141" s="222">
        <f>O141*H141</f>
        <v>0</v>
      </c>
      <c r="Q141" s="222">
        <v>0</v>
      </c>
      <c r="R141" s="222">
        <f>Q141*H141</f>
        <v>0</v>
      </c>
      <c r="S141" s="222">
        <v>0</v>
      </c>
      <c r="T141" s="223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4" t="s">
        <v>121</v>
      </c>
      <c r="AT141" s="224" t="s">
        <v>117</v>
      </c>
      <c r="AU141" s="224" t="s">
        <v>84</v>
      </c>
      <c r="AY141" s="14" t="s">
        <v>115</v>
      </c>
      <c r="BE141" s="225">
        <f>IF(N141="základní",J141,0)</f>
        <v>0</v>
      </c>
      <c r="BF141" s="225">
        <f>IF(N141="snížená",J141,0)</f>
        <v>0</v>
      </c>
      <c r="BG141" s="225">
        <f>IF(N141="zákl. přenesená",J141,0)</f>
        <v>0</v>
      </c>
      <c r="BH141" s="225">
        <f>IF(N141="sníž. přenesená",J141,0)</f>
        <v>0</v>
      </c>
      <c r="BI141" s="225">
        <f>IF(N141="nulová",J141,0)</f>
        <v>0</v>
      </c>
      <c r="BJ141" s="14" t="s">
        <v>82</v>
      </c>
      <c r="BK141" s="225">
        <f>ROUND(I141*H141,2)</f>
        <v>0</v>
      </c>
      <c r="BL141" s="14" t="s">
        <v>121</v>
      </c>
      <c r="BM141" s="224" t="s">
        <v>184</v>
      </c>
    </row>
    <row r="142" s="2" customFormat="1" ht="24.15" customHeight="1">
      <c r="A142" s="35"/>
      <c r="B142" s="36"/>
      <c r="C142" s="212" t="s">
        <v>185</v>
      </c>
      <c r="D142" s="212" t="s">
        <v>117</v>
      </c>
      <c r="E142" s="213" t="s">
        <v>186</v>
      </c>
      <c r="F142" s="214" t="s">
        <v>187</v>
      </c>
      <c r="G142" s="215" t="s">
        <v>138</v>
      </c>
      <c r="H142" s="216">
        <v>220.11099999999999</v>
      </c>
      <c r="I142" s="217"/>
      <c r="J142" s="218">
        <f>ROUND(I142*H142,2)</f>
        <v>0</v>
      </c>
      <c r="K142" s="219"/>
      <c r="L142" s="41"/>
      <c r="M142" s="220" t="s">
        <v>1</v>
      </c>
      <c r="N142" s="221" t="s">
        <v>39</v>
      </c>
      <c r="O142" s="88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4" t="s">
        <v>121</v>
      </c>
      <c r="AT142" s="224" t="s">
        <v>117</v>
      </c>
      <c r="AU142" s="224" t="s">
        <v>84</v>
      </c>
      <c r="AY142" s="14" t="s">
        <v>115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4" t="s">
        <v>82</v>
      </c>
      <c r="BK142" s="225">
        <f>ROUND(I142*H142,2)</f>
        <v>0</v>
      </c>
      <c r="BL142" s="14" t="s">
        <v>121</v>
      </c>
      <c r="BM142" s="224" t="s">
        <v>188</v>
      </c>
    </row>
    <row r="143" s="2" customFormat="1" ht="24.15" customHeight="1">
      <c r="A143" s="35"/>
      <c r="B143" s="36"/>
      <c r="C143" s="212" t="s">
        <v>189</v>
      </c>
      <c r="D143" s="212" t="s">
        <v>117</v>
      </c>
      <c r="E143" s="213" t="s">
        <v>190</v>
      </c>
      <c r="F143" s="214" t="s">
        <v>191</v>
      </c>
      <c r="G143" s="215" t="s">
        <v>138</v>
      </c>
      <c r="H143" s="216">
        <v>96.540999999999997</v>
      </c>
      <c r="I143" s="217"/>
      <c r="J143" s="218">
        <f>ROUND(I143*H143,2)</f>
        <v>0</v>
      </c>
      <c r="K143" s="219"/>
      <c r="L143" s="41"/>
      <c r="M143" s="220" t="s">
        <v>1</v>
      </c>
      <c r="N143" s="221" t="s">
        <v>39</v>
      </c>
      <c r="O143" s="88"/>
      <c r="P143" s="222">
        <f>O143*H143</f>
        <v>0</v>
      </c>
      <c r="Q143" s="222">
        <v>0</v>
      </c>
      <c r="R143" s="222">
        <f>Q143*H143</f>
        <v>0</v>
      </c>
      <c r="S143" s="222">
        <v>0</v>
      </c>
      <c r="T143" s="223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4" t="s">
        <v>121</v>
      </c>
      <c r="AT143" s="224" t="s">
        <v>117</v>
      </c>
      <c r="AU143" s="224" t="s">
        <v>84</v>
      </c>
      <c r="AY143" s="14" t="s">
        <v>115</v>
      </c>
      <c r="BE143" s="225">
        <f>IF(N143="základní",J143,0)</f>
        <v>0</v>
      </c>
      <c r="BF143" s="225">
        <f>IF(N143="snížená",J143,0)</f>
        <v>0</v>
      </c>
      <c r="BG143" s="225">
        <f>IF(N143="zákl. přenesená",J143,0)</f>
        <v>0</v>
      </c>
      <c r="BH143" s="225">
        <f>IF(N143="sníž. přenesená",J143,0)</f>
        <v>0</v>
      </c>
      <c r="BI143" s="225">
        <f>IF(N143="nulová",J143,0)</f>
        <v>0</v>
      </c>
      <c r="BJ143" s="14" t="s">
        <v>82</v>
      </c>
      <c r="BK143" s="225">
        <f>ROUND(I143*H143,2)</f>
        <v>0</v>
      </c>
      <c r="BL143" s="14" t="s">
        <v>121</v>
      </c>
      <c r="BM143" s="224" t="s">
        <v>192</v>
      </c>
    </row>
    <row r="144" s="2" customFormat="1" ht="16.5" customHeight="1">
      <c r="A144" s="35"/>
      <c r="B144" s="36"/>
      <c r="C144" s="226" t="s">
        <v>193</v>
      </c>
      <c r="D144" s="226" t="s">
        <v>194</v>
      </c>
      <c r="E144" s="227" t="s">
        <v>195</v>
      </c>
      <c r="F144" s="228" t="s">
        <v>196</v>
      </c>
      <c r="G144" s="229" t="s">
        <v>179</v>
      </c>
      <c r="H144" s="230">
        <v>154.46600000000001</v>
      </c>
      <c r="I144" s="231"/>
      <c r="J144" s="232">
        <f>ROUND(I144*H144,2)</f>
        <v>0</v>
      </c>
      <c r="K144" s="233"/>
      <c r="L144" s="234"/>
      <c r="M144" s="235" t="s">
        <v>1</v>
      </c>
      <c r="N144" s="236" t="s">
        <v>39</v>
      </c>
      <c r="O144" s="88"/>
      <c r="P144" s="222">
        <f>O144*H144</f>
        <v>0</v>
      </c>
      <c r="Q144" s="222">
        <v>1</v>
      </c>
      <c r="R144" s="222">
        <f>Q144*H144</f>
        <v>154.46600000000001</v>
      </c>
      <c r="S144" s="222">
        <v>0</v>
      </c>
      <c r="T144" s="223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4" t="s">
        <v>148</v>
      </c>
      <c r="AT144" s="224" t="s">
        <v>194</v>
      </c>
      <c r="AU144" s="224" t="s">
        <v>84</v>
      </c>
      <c r="AY144" s="14" t="s">
        <v>115</v>
      </c>
      <c r="BE144" s="225">
        <f>IF(N144="základní",J144,0)</f>
        <v>0</v>
      </c>
      <c r="BF144" s="225">
        <f>IF(N144="snížená",J144,0)</f>
        <v>0</v>
      </c>
      <c r="BG144" s="225">
        <f>IF(N144="zákl. přenesená",J144,0)</f>
        <v>0</v>
      </c>
      <c r="BH144" s="225">
        <f>IF(N144="sníž. přenesená",J144,0)</f>
        <v>0</v>
      </c>
      <c r="BI144" s="225">
        <f>IF(N144="nulová",J144,0)</f>
        <v>0</v>
      </c>
      <c r="BJ144" s="14" t="s">
        <v>82</v>
      </c>
      <c r="BK144" s="225">
        <f>ROUND(I144*H144,2)</f>
        <v>0</v>
      </c>
      <c r="BL144" s="14" t="s">
        <v>121</v>
      </c>
      <c r="BM144" s="224" t="s">
        <v>197</v>
      </c>
    </row>
    <row r="145" s="12" customFormat="1" ht="22.8" customHeight="1">
      <c r="A145" s="12"/>
      <c r="B145" s="196"/>
      <c r="C145" s="197"/>
      <c r="D145" s="198" t="s">
        <v>73</v>
      </c>
      <c r="E145" s="210" t="s">
        <v>121</v>
      </c>
      <c r="F145" s="210" t="s">
        <v>198</v>
      </c>
      <c r="G145" s="197"/>
      <c r="H145" s="197"/>
      <c r="I145" s="200"/>
      <c r="J145" s="211">
        <f>BK145</f>
        <v>0</v>
      </c>
      <c r="K145" s="197"/>
      <c r="L145" s="202"/>
      <c r="M145" s="203"/>
      <c r="N145" s="204"/>
      <c r="O145" s="204"/>
      <c r="P145" s="205">
        <f>SUM(P146:P148)</f>
        <v>0</v>
      </c>
      <c r="Q145" s="204"/>
      <c r="R145" s="205">
        <f>SUM(R146:R148)</f>
        <v>93.723448000000005</v>
      </c>
      <c r="S145" s="204"/>
      <c r="T145" s="206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07" t="s">
        <v>82</v>
      </c>
      <c r="AT145" s="208" t="s">
        <v>73</v>
      </c>
      <c r="AU145" s="208" t="s">
        <v>82</v>
      </c>
      <c r="AY145" s="207" t="s">
        <v>115</v>
      </c>
      <c r="BK145" s="209">
        <f>SUM(BK146:BK148)</f>
        <v>0</v>
      </c>
    </row>
    <row r="146" s="2" customFormat="1" ht="16.5" customHeight="1">
      <c r="A146" s="35"/>
      <c r="B146" s="36"/>
      <c r="C146" s="212" t="s">
        <v>199</v>
      </c>
      <c r="D146" s="212" t="s">
        <v>117</v>
      </c>
      <c r="E146" s="213" t="s">
        <v>200</v>
      </c>
      <c r="F146" s="214" t="s">
        <v>201</v>
      </c>
      <c r="G146" s="215" t="s">
        <v>138</v>
      </c>
      <c r="H146" s="216">
        <v>48.479999999999997</v>
      </c>
      <c r="I146" s="217"/>
      <c r="J146" s="218">
        <f>ROUND(I146*H146,2)</f>
        <v>0</v>
      </c>
      <c r="K146" s="219"/>
      <c r="L146" s="41"/>
      <c r="M146" s="220" t="s">
        <v>1</v>
      </c>
      <c r="N146" s="221" t="s">
        <v>39</v>
      </c>
      <c r="O146" s="88"/>
      <c r="P146" s="222">
        <f>O146*H146</f>
        <v>0</v>
      </c>
      <c r="Q146" s="222">
        <v>1.8907700000000001</v>
      </c>
      <c r="R146" s="222">
        <f>Q146*H146</f>
        <v>91.664529599999994</v>
      </c>
      <c r="S146" s="222">
        <v>0</v>
      </c>
      <c r="T146" s="223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4" t="s">
        <v>121</v>
      </c>
      <c r="AT146" s="224" t="s">
        <v>117</v>
      </c>
      <c r="AU146" s="224" t="s">
        <v>84</v>
      </c>
      <c r="AY146" s="14" t="s">
        <v>115</v>
      </c>
      <c r="BE146" s="225">
        <f>IF(N146="základní",J146,0)</f>
        <v>0</v>
      </c>
      <c r="BF146" s="225">
        <f>IF(N146="snížená",J146,0)</f>
        <v>0</v>
      </c>
      <c r="BG146" s="225">
        <f>IF(N146="zákl. přenesená",J146,0)</f>
        <v>0</v>
      </c>
      <c r="BH146" s="225">
        <f>IF(N146="sníž. přenesená",J146,0)</f>
        <v>0</v>
      </c>
      <c r="BI146" s="225">
        <f>IF(N146="nulová",J146,0)</f>
        <v>0</v>
      </c>
      <c r="BJ146" s="14" t="s">
        <v>82</v>
      </c>
      <c r="BK146" s="225">
        <f>ROUND(I146*H146,2)</f>
        <v>0</v>
      </c>
      <c r="BL146" s="14" t="s">
        <v>121</v>
      </c>
      <c r="BM146" s="224" t="s">
        <v>202</v>
      </c>
    </row>
    <row r="147" s="2" customFormat="1" ht="24.15" customHeight="1">
      <c r="A147" s="35"/>
      <c r="B147" s="36"/>
      <c r="C147" s="212" t="s">
        <v>7</v>
      </c>
      <c r="D147" s="212" t="s">
        <v>117</v>
      </c>
      <c r="E147" s="213" t="s">
        <v>203</v>
      </c>
      <c r="F147" s="214" t="s">
        <v>204</v>
      </c>
      <c r="G147" s="215" t="s">
        <v>138</v>
      </c>
      <c r="H147" s="216">
        <v>0.89600000000000002</v>
      </c>
      <c r="I147" s="217"/>
      <c r="J147" s="218">
        <f>ROUND(I147*H147,2)</f>
        <v>0</v>
      </c>
      <c r="K147" s="219"/>
      <c r="L147" s="41"/>
      <c r="M147" s="220" t="s">
        <v>1</v>
      </c>
      <c r="N147" s="221" t="s">
        <v>39</v>
      </c>
      <c r="O147" s="88"/>
      <c r="P147" s="222">
        <f>O147*H147</f>
        <v>0</v>
      </c>
      <c r="Q147" s="222">
        <v>2.234</v>
      </c>
      <c r="R147" s="222">
        <f>Q147*H147</f>
        <v>2.0016639999999999</v>
      </c>
      <c r="S147" s="222">
        <v>0</v>
      </c>
      <c r="T147" s="223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4" t="s">
        <v>121</v>
      </c>
      <c r="AT147" s="224" t="s">
        <v>117</v>
      </c>
      <c r="AU147" s="224" t="s">
        <v>84</v>
      </c>
      <c r="AY147" s="14" t="s">
        <v>115</v>
      </c>
      <c r="BE147" s="225">
        <f>IF(N147="základní",J147,0)</f>
        <v>0</v>
      </c>
      <c r="BF147" s="225">
        <f>IF(N147="snížená",J147,0)</f>
        <v>0</v>
      </c>
      <c r="BG147" s="225">
        <f>IF(N147="zákl. přenesená",J147,0)</f>
        <v>0</v>
      </c>
      <c r="BH147" s="225">
        <f>IF(N147="sníž. přenesená",J147,0)</f>
        <v>0</v>
      </c>
      <c r="BI147" s="225">
        <f>IF(N147="nulová",J147,0)</f>
        <v>0</v>
      </c>
      <c r="BJ147" s="14" t="s">
        <v>82</v>
      </c>
      <c r="BK147" s="225">
        <f>ROUND(I147*H147,2)</f>
        <v>0</v>
      </c>
      <c r="BL147" s="14" t="s">
        <v>121</v>
      </c>
      <c r="BM147" s="224" t="s">
        <v>205</v>
      </c>
    </row>
    <row r="148" s="2" customFormat="1" ht="16.5" customHeight="1">
      <c r="A148" s="35"/>
      <c r="B148" s="36"/>
      <c r="C148" s="212" t="s">
        <v>206</v>
      </c>
      <c r="D148" s="212" t="s">
        <v>117</v>
      </c>
      <c r="E148" s="213" t="s">
        <v>207</v>
      </c>
      <c r="F148" s="214" t="s">
        <v>208</v>
      </c>
      <c r="G148" s="215" t="s">
        <v>155</v>
      </c>
      <c r="H148" s="216">
        <v>8.9600000000000009</v>
      </c>
      <c r="I148" s="217"/>
      <c r="J148" s="218">
        <f>ROUND(I148*H148,2)</f>
        <v>0</v>
      </c>
      <c r="K148" s="219"/>
      <c r="L148" s="41"/>
      <c r="M148" s="220" t="s">
        <v>1</v>
      </c>
      <c r="N148" s="221" t="s">
        <v>39</v>
      </c>
      <c r="O148" s="88"/>
      <c r="P148" s="222">
        <f>O148*H148</f>
        <v>0</v>
      </c>
      <c r="Q148" s="222">
        <v>0.0063899999999999998</v>
      </c>
      <c r="R148" s="222">
        <f>Q148*H148</f>
        <v>0.057254400000000004</v>
      </c>
      <c r="S148" s="222">
        <v>0</v>
      </c>
      <c r="T148" s="223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4" t="s">
        <v>121</v>
      </c>
      <c r="AT148" s="224" t="s">
        <v>117</v>
      </c>
      <c r="AU148" s="224" t="s">
        <v>84</v>
      </c>
      <c r="AY148" s="14" t="s">
        <v>115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4" t="s">
        <v>82</v>
      </c>
      <c r="BK148" s="225">
        <f>ROUND(I148*H148,2)</f>
        <v>0</v>
      </c>
      <c r="BL148" s="14" t="s">
        <v>121</v>
      </c>
      <c r="BM148" s="224" t="s">
        <v>209</v>
      </c>
    </row>
    <row r="149" s="12" customFormat="1" ht="22.8" customHeight="1">
      <c r="A149" s="12"/>
      <c r="B149" s="196"/>
      <c r="C149" s="197"/>
      <c r="D149" s="198" t="s">
        <v>73</v>
      </c>
      <c r="E149" s="210" t="s">
        <v>152</v>
      </c>
      <c r="F149" s="210" t="s">
        <v>210</v>
      </c>
      <c r="G149" s="197"/>
      <c r="H149" s="197"/>
      <c r="I149" s="200"/>
      <c r="J149" s="211">
        <f>BK149</f>
        <v>0</v>
      </c>
      <c r="K149" s="197"/>
      <c r="L149" s="202"/>
      <c r="M149" s="203"/>
      <c r="N149" s="204"/>
      <c r="O149" s="204"/>
      <c r="P149" s="205">
        <f>P150</f>
        <v>0</v>
      </c>
      <c r="Q149" s="204"/>
      <c r="R149" s="205">
        <f>R150</f>
        <v>29.102219999999999</v>
      </c>
      <c r="S149" s="204"/>
      <c r="T149" s="206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7" t="s">
        <v>82</v>
      </c>
      <c r="AT149" s="208" t="s">
        <v>73</v>
      </c>
      <c r="AU149" s="208" t="s">
        <v>82</v>
      </c>
      <c r="AY149" s="207" t="s">
        <v>115</v>
      </c>
      <c r="BK149" s="209">
        <f>BK150</f>
        <v>0</v>
      </c>
    </row>
    <row r="150" s="2" customFormat="1" ht="33" customHeight="1">
      <c r="A150" s="35"/>
      <c r="B150" s="36"/>
      <c r="C150" s="212" t="s">
        <v>211</v>
      </c>
      <c r="D150" s="212" t="s">
        <v>117</v>
      </c>
      <c r="E150" s="213" t="s">
        <v>212</v>
      </c>
      <c r="F150" s="214" t="s">
        <v>213</v>
      </c>
      <c r="G150" s="215" t="s">
        <v>214</v>
      </c>
      <c r="H150" s="216">
        <v>18</v>
      </c>
      <c r="I150" s="217"/>
      <c r="J150" s="218">
        <f>ROUND(I150*H150,2)</f>
        <v>0</v>
      </c>
      <c r="K150" s="219"/>
      <c r="L150" s="41"/>
      <c r="M150" s="220" t="s">
        <v>1</v>
      </c>
      <c r="N150" s="221" t="s">
        <v>39</v>
      </c>
      <c r="O150" s="88"/>
      <c r="P150" s="222">
        <f>O150*H150</f>
        <v>0</v>
      </c>
      <c r="Q150" s="222">
        <v>1.61679</v>
      </c>
      <c r="R150" s="222">
        <f>Q150*H150</f>
        <v>29.102219999999999</v>
      </c>
      <c r="S150" s="222">
        <v>0</v>
      </c>
      <c r="T150" s="223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4" t="s">
        <v>121</v>
      </c>
      <c r="AT150" s="224" t="s">
        <v>117</v>
      </c>
      <c r="AU150" s="224" t="s">
        <v>84</v>
      </c>
      <c r="AY150" s="14" t="s">
        <v>115</v>
      </c>
      <c r="BE150" s="225">
        <f>IF(N150="základní",J150,0)</f>
        <v>0</v>
      </c>
      <c r="BF150" s="225">
        <f>IF(N150="snížená",J150,0)</f>
        <v>0</v>
      </c>
      <c r="BG150" s="225">
        <f>IF(N150="zákl. přenesená",J150,0)</f>
        <v>0</v>
      </c>
      <c r="BH150" s="225">
        <f>IF(N150="sníž. přenesená",J150,0)</f>
        <v>0</v>
      </c>
      <c r="BI150" s="225">
        <f>IF(N150="nulová",J150,0)</f>
        <v>0</v>
      </c>
      <c r="BJ150" s="14" t="s">
        <v>82</v>
      </c>
      <c r="BK150" s="225">
        <f>ROUND(I150*H150,2)</f>
        <v>0</v>
      </c>
      <c r="BL150" s="14" t="s">
        <v>121</v>
      </c>
      <c r="BM150" s="224" t="s">
        <v>215</v>
      </c>
    </row>
    <row r="151" s="12" customFormat="1" ht="22.8" customHeight="1">
      <c r="A151" s="12"/>
      <c r="B151" s="196"/>
      <c r="C151" s="197"/>
      <c r="D151" s="198" t="s">
        <v>73</v>
      </c>
      <c r="E151" s="210" t="s">
        <v>216</v>
      </c>
      <c r="F151" s="210" t="s">
        <v>217</v>
      </c>
      <c r="G151" s="197"/>
      <c r="H151" s="197"/>
      <c r="I151" s="200"/>
      <c r="J151" s="211">
        <f>BK151</f>
        <v>0</v>
      </c>
      <c r="K151" s="197"/>
      <c r="L151" s="202"/>
      <c r="M151" s="203"/>
      <c r="N151" s="204"/>
      <c r="O151" s="204"/>
      <c r="P151" s="205">
        <f>P152</f>
        <v>0</v>
      </c>
      <c r="Q151" s="204"/>
      <c r="R151" s="205">
        <f>R152</f>
        <v>0</v>
      </c>
      <c r="S151" s="204"/>
      <c r="T151" s="206">
        <f>T152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07" t="s">
        <v>82</v>
      </c>
      <c r="AT151" s="208" t="s">
        <v>73</v>
      </c>
      <c r="AU151" s="208" t="s">
        <v>82</v>
      </c>
      <c r="AY151" s="207" t="s">
        <v>115</v>
      </c>
      <c r="BK151" s="209">
        <f>BK152</f>
        <v>0</v>
      </c>
    </row>
    <row r="152" s="2" customFormat="1" ht="24.15" customHeight="1">
      <c r="A152" s="35"/>
      <c r="B152" s="36"/>
      <c r="C152" s="212" t="s">
        <v>218</v>
      </c>
      <c r="D152" s="212" t="s">
        <v>117</v>
      </c>
      <c r="E152" s="213" t="s">
        <v>219</v>
      </c>
      <c r="F152" s="214" t="s">
        <v>220</v>
      </c>
      <c r="G152" s="215" t="s">
        <v>179</v>
      </c>
      <c r="H152" s="216">
        <v>280.30700000000002</v>
      </c>
      <c r="I152" s="217"/>
      <c r="J152" s="218">
        <f>ROUND(I152*H152,2)</f>
        <v>0</v>
      </c>
      <c r="K152" s="219"/>
      <c r="L152" s="41"/>
      <c r="M152" s="220" t="s">
        <v>1</v>
      </c>
      <c r="N152" s="221" t="s">
        <v>39</v>
      </c>
      <c r="O152" s="88"/>
      <c r="P152" s="222">
        <f>O152*H152</f>
        <v>0</v>
      </c>
      <c r="Q152" s="222">
        <v>0</v>
      </c>
      <c r="R152" s="222">
        <f>Q152*H152</f>
        <v>0</v>
      </c>
      <c r="S152" s="222">
        <v>0</v>
      </c>
      <c r="T152" s="223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4" t="s">
        <v>121</v>
      </c>
      <c r="AT152" s="224" t="s">
        <v>117</v>
      </c>
      <c r="AU152" s="224" t="s">
        <v>84</v>
      </c>
      <c r="AY152" s="14" t="s">
        <v>115</v>
      </c>
      <c r="BE152" s="225">
        <f>IF(N152="základní",J152,0)</f>
        <v>0</v>
      </c>
      <c r="BF152" s="225">
        <f>IF(N152="snížená",J152,0)</f>
        <v>0</v>
      </c>
      <c r="BG152" s="225">
        <f>IF(N152="zákl. přenesená",J152,0)</f>
        <v>0</v>
      </c>
      <c r="BH152" s="225">
        <f>IF(N152="sníž. přenesená",J152,0)</f>
        <v>0</v>
      </c>
      <c r="BI152" s="225">
        <f>IF(N152="nulová",J152,0)</f>
        <v>0</v>
      </c>
      <c r="BJ152" s="14" t="s">
        <v>82</v>
      </c>
      <c r="BK152" s="225">
        <f>ROUND(I152*H152,2)</f>
        <v>0</v>
      </c>
      <c r="BL152" s="14" t="s">
        <v>121</v>
      </c>
      <c r="BM152" s="224" t="s">
        <v>221</v>
      </c>
    </row>
    <row r="153" s="12" customFormat="1" ht="25.92" customHeight="1">
      <c r="A153" s="12"/>
      <c r="B153" s="196"/>
      <c r="C153" s="197"/>
      <c r="D153" s="198" t="s">
        <v>73</v>
      </c>
      <c r="E153" s="199" t="s">
        <v>222</v>
      </c>
      <c r="F153" s="199" t="s">
        <v>223</v>
      </c>
      <c r="G153" s="197"/>
      <c r="H153" s="197"/>
      <c r="I153" s="200"/>
      <c r="J153" s="201">
        <f>BK153</f>
        <v>0</v>
      </c>
      <c r="K153" s="197"/>
      <c r="L153" s="202"/>
      <c r="M153" s="203"/>
      <c r="N153" s="204"/>
      <c r="O153" s="204"/>
      <c r="P153" s="205">
        <f>SUM(P154:P157)</f>
        <v>0</v>
      </c>
      <c r="Q153" s="204"/>
      <c r="R153" s="205">
        <f>SUM(R154:R157)</f>
        <v>0</v>
      </c>
      <c r="S153" s="204"/>
      <c r="T153" s="206">
        <f>SUM(T154:T157)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7" t="s">
        <v>82</v>
      </c>
      <c r="AT153" s="208" t="s">
        <v>73</v>
      </c>
      <c r="AU153" s="208" t="s">
        <v>74</v>
      </c>
      <c r="AY153" s="207" t="s">
        <v>115</v>
      </c>
      <c r="BK153" s="209">
        <f>SUM(BK154:BK157)</f>
        <v>0</v>
      </c>
    </row>
    <row r="154" s="2" customFormat="1" ht="16.5" customHeight="1">
      <c r="A154" s="35"/>
      <c r="B154" s="36"/>
      <c r="C154" s="212" t="s">
        <v>224</v>
      </c>
      <c r="D154" s="212" t="s">
        <v>117</v>
      </c>
      <c r="E154" s="213" t="s">
        <v>225</v>
      </c>
      <c r="F154" s="214" t="s">
        <v>226</v>
      </c>
      <c r="G154" s="215" t="s">
        <v>227</v>
      </c>
      <c r="H154" s="216">
        <v>1</v>
      </c>
      <c r="I154" s="217"/>
      <c r="J154" s="218">
        <f>ROUND(I154*H154,2)</f>
        <v>0</v>
      </c>
      <c r="K154" s="219"/>
      <c r="L154" s="41"/>
      <c r="M154" s="220" t="s">
        <v>1</v>
      </c>
      <c r="N154" s="221" t="s">
        <v>39</v>
      </c>
      <c r="O154" s="88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4" t="s">
        <v>121</v>
      </c>
      <c r="AT154" s="224" t="s">
        <v>117</v>
      </c>
      <c r="AU154" s="224" t="s">
        <v>82</v>
      </c>
      <c r="AY154" s="14" t="s">
        <v>115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4" t="s">
        <v>82</v>
      </c>
      <c r="BK154" s="225">
        <f>ROUND(I154*H154,2)</f>
        <v>0</v>
      </c>
      <c r="BL154" s="14" t="s">
        <v>121</v>
      </c>
      <c r="BM154" s="224" t="s">
        <v>228</v>
      </c>
    </row>
    <row r="155" s="2" customFormat="1" ht="16.5" customHeight="1">
      <c r="A155" s="35"/>
      <c r="B155" s="36"/>
      <c r="C155" s="212" t="s">
        <v>229</v>
      </c>
      <c r="D155" s="212" t="s">
        <v>117</v>
      </c>
      <c r="E155" s="213" t="s">
        <v>230</v>
      </c>
      <c r="F155" s="214" t="s">
        <v>231</v>
      </c>
      <c r="G155" s="215" t="s">
        <v>227</v>
      </c>
      <c r="H155" s="216">
        <v>1</v>
      </c>
      <c r="I155" s="217"/>
      <c r="J155" s="218">
        <f>ROUND(I155*H155,2)</f>
        <v>0</v>
      </c>
      <c r="K155" s="219"/>
      <c r="L155" s="41"/>
      <c r="M155" s="220" t="s">
        <v>1</v>
      </c>
      <c r="N155" s="221" t="s">
        <v>39</v>
      </c>
      <c r="O155" s="88"/>
      <c r="P155" s="222">
        <f>O155*H155</f>
        <v>0</v>
      </c>
      <c r="Q155" s="222">
        <v>0</v>
      </c>
      <c r="R155" s="222">
        <f>Q155*H155</f>
        <v>0</v>
      </c>
      <c r="S155" s="222">
        <v>0</v>
      </c>
      <c r="T155" s="223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4" t="s">
        <v>121</v>
      </c>
      <c r="AT155" s="224" t="s">
        <v>117</v>
      </c>
      <c r="AU155" s="224" t="s">
        <v>82</v>
      </c>
      <c r="AY155" s="14" t="s">
        <v>115</v>
      </c>
      <c r="BE155" s="225">
        <f>IF(N155="základní",J155,0)</f>
        <v>0</v>
      </c>
      <c r="BF155" s="225">
        <f>IF(N155="snížená",J155,0)</f>
        <v>0</v>
      </c>
      <c r="BG155" s="225">
        <f>IF(N155="zákl. přenesená",J155,0)</f>
        <v>0</v>
      </c>
      <c r="BH155" s="225">
        <f>IF(N155="sníž. přenesená",J155,0)</f>
        <v>0</v>
      </c>
      <c r="BI155" s="225">
        <f>IF(N155="nulová",J155,0)</f>
        <v>0</v>
      </c>
      <c r="BJ155" s="14" t="s">
        <v>82</v>
      </c>
      <c r="BK155" s="225">
        <f>ROUND(I155*H155,2)</f>
        <v>0</v>
      </c>
      <c r="BL155" s="14" t="s">
        <v>121</v>
      </c>
      <c r="BM155" s="224" t="s">
        <v>232</v>
      </c>
    </row>
    <row r="156" s="2" customFormat="1" ht="16.5" customHeight="1">
      <c r="A156" s="35"/>
      <c r="B156" s="36"/>
      <c r="C156" s="212" t="s">
        <v>233</v>
      </c>
      <c r="D156" s="212" t="s">
        <v>117</v>
      </c>
      <c r="E156" s="213" t="s">
        <v>234</v>
      </c>
      <c r="F156" s="214" t="s">
        <v>235</v>
      </c>
      <c r="G156" s="215" t="s">
        <v>227</v>
      </c>
      <c r="H156" s="216">
        <v>1</v>
      </c>
      <c r="I156" s="217"/>
      <c r="J156" s="218">
        <f>ROUND(I156*H156,2)</f>
        <v>0</v>
      </c>
      <c r="K156" s="219"/>
      <c r="L156" s="41"/>
      <c r="M156" s="220" t="s">
        <v>1</v>
      </c>
      <c r="N156" s="221" t="s">
        <v>39</v>
      </c>
      <c r="O156" s="88"/>
      <c r="P156" s="222">
        <f>O156*H156</f>
        <v>0</v>
      </c>
      <c r="Q156" s="222">
        <v>0</v>
      </c>
      <c r="R156" s="222">
        <f>Q156*H156</f>
        <v>0</v>
      </c>
      <c r="S156" s="222">
        <v>0</v>
      </c>
      <c r="T156" s="223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4" t="s">
        <v>121</v>
      </c>
      <c r="AT156" s="224" t="s">
        <v>117</v>
      </c>
      <c r="AU156" s="224" t="s">
        <v>82</v>
      </c>
      <c r="AY156" s="14" t="s">
        <v>115</v>
      </c>
      <c r="BE156" s="225">
        <f>IF(N156="základní",J156,0)</f>
        <v>0</v>
      </c>
      <c r="BF156" s="225">
        <f>IF(N156="snížená",J156,0)</f>
        <v>0</v>
      </c>
      <c r="BG156" s="225">
        <f>IF(N156="zákl. přenesená",J156,0)</f>
        <v>0</v>
      </c>
      <c r="BH156" s="225">
        <f>IF(N156="sníž. přenesená",J156,0)</f>
        <v>0</v>
      </c>
      <c r="BI156" s="225">
        <f>IF(N156="nulová",J156,0)</f>
        <v>0</v>
      </c>
      <c r="BJ156" s="14" t="s">
        <v>82</v>
      </c>
      <c r="BK156" s="225">
        <f>ROUND(I156*H156,2)</f>
        <v>0</v>
      </c>
      <c r="BL156" s="14" t="s">
        <v>121</v>
      </c>
      <c r="BM156" s="224" t="s">
        <v>236</v>
      </c>
    </row>
    <row r="157" s="2" customFormat="1" ht="16.5" customHeight="1">
      <c r="A157" s="35"/>
      <c r="B157" s="36"/>
      <c r="C157" s="212" t="s">
        <v>237</v>
      </c>
      <c r="D157" s="212" t="s">
        <v>117</v>
      </c>
      <c r="E157" s="213" t="s">
        <v>238</v>
      </c>
      <c r="F157" s="214" t="s">
        <v>239</v>
      </c>
      <c r="G157" s="215" t="s">
        <v>227</v>
      </c>
      <c r="H157" s="216">
        <v>1</v>
      </c>
      <c r="I157" s="217"/>
      <c r="J157" s="218">
        <f>ROUND(I157*H157,2)</f>
        <v>0</v>
      </c>
      <c r="K157" s="219"/>
      <c r="L157" s="41"/>
      <c r="M157" s="220" t="s">
        <v>1</v>
      </c>
      <c r="N157" s="221" t="s">
        <v>39</v>
      </c>
      <c r="O157" s="88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4" t="s">
        <v>121</v>
      </c>
      <c r="AT157" s="224" t="s">
        <v>117</v>
      </c>
      <c r="AU157" s="224" t="s">
        <v>82</v>
      </c>
      <c r="AY157" s="14" t="s">
        <v>115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4" t="s">
        <v>82</v>
      </c>
      <c r="BK157" s="225">
        <f>ROUND(I157*H157,2)</f>
        <v>0</v>
      </c>
      <c r="BL157" s="14" t="s">
        <v>121</v>
      </c>
      <c r="BM157" s="224" t="s">
        <v>240</v>
      </c>
    </row>
    <row r="158" s="12" customFormat="1" ht="25.92" customHeight="1">
      <c r="A158" s="12"/>
      <c r="B158" s="196"/>
      <c r="C158" s="197"/>
      <c r="D158" s="198" t="s">
        <v>73</v>
      </c>
      <c r="E158" s="199" t="s">
        <v>241</v>
      </c>
      <c r="F158" s="199" t="s">
        <v>242</v>
      </c>
      <c r="G158" s="197"/>
      <c r="H158" s="197"/>
      <c r="I158" s="200"/>
      <c r="J158" s="201">
        <f>BK158</f>
        <v>0</v>
      </c>
      <c r="K158" s="197"/>
      <c r="L158" s="202"/>
      <c r="M158" s="203"/>
      <c r="N158" s="204"/>
      <c r="O158" s="204"/>
      <c r="P158" s="205">
        <f>P159</f>
        <v>0</v>
      </c>
      <c r="Q158" s="204"/>
      <c r="R158" s="205">
        <f>R159</f>
        <v>0</v>
      </c>
      <c r="S158" s="204"/>
      <c r="T158" s="206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07" t="s">
        <v>82</v>
      </c>
      <c r="AT158" s="208" t="s">
        <v>73</v>
      </c>
      <c r="AU158" s="208" t="s">
        <v>74</v>
      </c>
      <c r="AY158" s="207" t="s">
        <v>115</v>
      </c>
      <c r="BK158" s="209">
        <f>BK159</f>
        <v>0</v>
      </c>
    </row>
    <row r="159" s="2" customFormat="1" ht="16.5" customHeight="1">
      <c r="A159" s="35"/>
      <c r="B159" s="36"/>
      <c r="C159" s="212" t="s">
        <v>243</v>
      </c>
      <c r="D159" s="212" t="s">
        <v>117</v>
      </c>
      <c r="E159" s="213" t="s">
        <v>244</v>
      </c>
      <c r="F159" s="214" t="s">
        <v>245</v>
      </c>
      <c r="G159" s="215" t="s">
        <v>227</v>
      </c>
      <c r="H159" s="216">
        <v>1</v>
      </c>
      <c r="I159" s="217"/>
      <c r="J159" s="218">
        <f>ROUND(I159*H159,2)</f>
        <v>0</v>
      </c>
      <c r="K159" s="219"/>
      <c r="L159" s="41"/>
      <c r="M159" s="237" t="s">
        <v>1</v>
      </c>
      <c r="N159" s="238" t="s">
        <v>39</v>
      </c>
      <c r="O159" s="239"/>
      <c r="P159" s="240">
        <f>O159*H159</f>
        <v>0</v>
      </c>
      <c r="Q159" s="240">
        <v>0</v>
      </c>
      <c r="R159" s="240">
        <f>Q159*H159</f>
        <v>0</v>
      </c>
      <c r="S159" s="240">
        <v>0</v>
      </c>
      <c r="T159" s="241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4" t="s">
        <v>121</v>
      </c>
      <c r="AT159" s="224" t="s">
        <v>117</v>
      </c>
      <c r="AU159" s="224" t="s">
        <v>82</v>
      </c>
      <c r="AY159" s="14" t="s">
        <v>115</v>
      </c>
      <c r="BE159" s="225">
        <f>IF(N159="základní",J159,0)</f>
        <v>0</v>
      </c>
      <c r="BF159" s="225">
        <f>IF(N159="snížená",J159,0)</f>
        <v>0</v>
      </c>
      <c r="BG159" s="225">
        <f>IF(N159="zákl. přenesená",J159,0)</f>
        <v>0</v>
      </c>
      <c r="BH159" s="225">
        <f>IF(N159="sníž. přenesená",J159,0)</f>
        <v>0</v>
      </c>
      <c r="BI159" s="225">
        <f>IF(N159="nulová",J159,0)</f>
        <v>0</v>
      </c>
      <c r="BJ159" s="14" t="s">
        <v>82</v>
      </c>
      <c r="BK159" s="225">
        <f>ROUND(I159*H159,2)</f>
        <v>0</v>
      </c>
      <c r="BL159" s="14" t="s">
        <v>121</v>
      </c>
      <c r="BM159" s="224" t="s">
        <v>246</v>
      </c>
    </row>
    <row r="160" s="2" customFormat="1" ht="6.96" customHeight="1">
      <c r="A160" s="35"/>
      <c r="B160" s="63"/>
      <c r="C160" s="64"/>
      <c r="D160" s="64"/>
      <c r="E160" s="64"/>
      <c r="F160" s="64"/>
      <c r="G160" s="64"/>
      <c r="H160" s="64"/>
      <c r="I160" s="64"/>
      <c r="J160" s="64"/>
      <c r="K160" s="64"/>
      <c r="L160" s="41"/>
      <c r="M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</sheetData>
  <sheetProtection sheet="1" autoFilter="0" formatColumns="0" formatRows="0" objects="1" scenarios="1" spinCount="100000" saltValue="Qq0p2eT5MUhANveZWZ5RxxTCNbO47IQvWZ2GHGNWU01vJPcGLvhcjHoGhlvPigZikxOH4lz6ZqrkvkWljFhY2w==" hashValue="vOqbLHQUEUF0XMQ0LMht5hehhFmzcx08+F85wrvK07I5b4koN5zdYtW3pNkBy4gTUN3QRlyCzGH0bQjzdJdCiw==" algorithmName="SHA-512" password="EC3B"/>
  <autoFilter ref="C122:K159"/>
  <mergeCells count="9">
    <mergeCell ref="E7:H7"/>
    <mergeCell ref="E9:H9"/>
    <mergeCell ref="E18:H18"/>
    <mergeCell ref="E27:H27"/>
    <mergeCell ref="E85:H85"/>
    <mergeCell ref="E87:H87"/>
    <mergeCell ref="E113:H113"/>
    <mergeCell ref="E115:H11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5C79D198B7E60468F979E707E5FACA2" ma:contentTypeVersion="13" ma:contentTypeDescription="Vytvoří nový dokument" ma:contentTypeScope="" ma:versionID="422b1a2cef4cc5d650f34e25d9d9abbf">
  <xsd:schema xmlns:xsd="http://www.w3.org/2001/XMLSchema" xmlns:xs="http://www.w3.org/2001/XMLSchema" xmlns:p="http://schemas.microsoft.com/office/2006/metadata/properties" xmlns:ns2="cb8518e5-3586-4e28-a4b0-42c89f704688" xmlns:ns3="9a61d8df-3f63-45b1-8d77-c9158ac84b49" targetNamespace="http://schemas.microsoft.com/office/2006/metadata/properties" ma:root="true" ma:fieldsID="c521fa2350a3ca2dae6a51defbdd94a1" ns2:_="" ns3:_="">
    <xsd:import namespace="cb8518e5-3586-4e28-a4b0-42c89f704688"/>
    <xsd:import namespace="9a61d8df-3f63-45b1-8d77-c9158ac84b49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518e5-3586-4e28-a4b0-42c89f704688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Značky obrázků" ma:readOnly="false" ma:fieldId="{5cf76f15-5ced-4ddc-b409-7134ff3c332f}" ma:taxonomyMulti="true" ma:sspId="c7317140-6cc1-4e69-acf2-2554cd773c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1d8df-3f63-45b1-8d77-c9158ac84b49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ae9b56bf-a8b4-42ca-bba0-d5d57cf0b229}" ma:internalName="TaxCatchAll" ma:showField="CatchAllData" ma:web="9a61d8df-3f63-45b1-8d77-c9158ac84b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a61d8df-3f63-45b1-8d77-c9158ac84b49" xsi:nil="true"/>
    <lcf76f155ced4ddcb4097134ff3c332f xmlns="cb8518e5-3586-4e28-a4b0-42c89f70468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9D280C-7395-44DE-A5EA-E279D9F93A9A}"/>
</file>

<file path=customXml/itemProps2.xml><?xml version="1.0" encoding="utf-8"?>
<ds:datastoreItem xmlns:ds="http://schemas.openxmlformats.org/officeDocument/2006/customXml" ds:itemID="{DB2B0F0E-B154-4EF4-8A06-9D4A89B65DEE}"/>
</file>

<file path=customXml/itemProps3.xml><?xml version="1.0" encoding="utf-8"?>
<ds:datastoreItem xmlns:ds="http://schemas.openxmlformats.org/officeDocument/2006/customXml" ds:itemID="{FF9B6DD5-1979-4ED2-A943-C6551639350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Jaroslav</dc:creator>
  <cp:lastModifiedBy>Sokol Jaroslav</cp:lastModifiedBy>
  <dcterms:created xsi:type="dcterms:W3CDTF">2026-04-14T08:43:38Z</dcterms:created>
  <dcterms:modified xsi:type="dcterms:W3CDTF">2026-04-14T08:43:39Z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0x010100E5C79D198B7E60468F979E707E5FACA2</vt:lpwstr>
  </property>
  <property fmtid="{D5CDD505-2E9C-101B-9397-08002B2CF9AE}" pid="3" name="MediaServiceImageTags">
    <vt:lpwstr/>
  </property>
</Properties>
</file>